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20640" yWindow="0" windowWidth="20640" windowHeight="16440" tabRatio="937"/>
  </bookViews>
  <sheets>
    <sheet name="REKAPITULACIJA" sheetId="134" r:id="rId1"/>
    <sheet name="1. Škatlasti prepust" sheetId="132" r:id="rId2"/>
    <sheet name="2. Prepust za PzVO" sheetId="136" r:id="rId3"/>
    <sheet name="3. Dostopna cesta do VVR" sheetId="144" r:id="rId4"/>
    <sheet name="4. NH1" sheetId="145" r:id="rId5"/>
  </sheets>
  <externalReferences>
    <externalReference r:id="rId6"/>
  </externalReferences>
  <definedNames>
    <definedName name="d" localSheetId="2">#REF!</definedName>
    <definedName name="d" localSheetId="3">#REF!</definedName>
    <definedName name="d" localSheetId="4">#REF!</definedName>
    <definedName name="d">#REF!</definedName>
    <definedName name="gradbena_dela" localSheetId="1">#REF!</definedName>
    <definedName name="gradbena_dela" localSheetId="2">#REF!</definedName>
    <definedName name="gradbena_dela" localSheetId="3">#REF!</definedName>
    <definedName name="gradbena_dela" localSheetId="4">#REF!</definedName>
    <definedName name="gradbena_dela" localSheetId="0">#REF!</definedName>
    <definedName name="gradbena_dela">#REF!</definedName>
    <definedName name="grdbena_dela" localSheetId="1">#REF!</definedName>
    <definedName name="grdbena_dela" localSheetId="2">#REF!</definedName>
    <definedName name="grdbena_dela" localSheetId="3">#REF!</definedName>
    <definedName name="grdbena_dela" localSheetId="4">#REF!</definedName>
    <definedName name="grdbena_dela" localSheetId="0">#REF!</definedName>
    <definedName name="grdbena_dela">#REF!</definedName>
    <definedName name="jeklo_dobava" localSheetId="1">#REF!</definedName>
    <definedName name="jeklo_dobava" localSheetId="2">#REF!</definedName>
    <definedName name="jeklo_dobava" localSheetId="3">#REF!</definedName>
    <definedName name="jeklo_dobava" localSheetId="4">#REF!</definedName>
    <definedName name="jeklo_dobava" localSheetId="0">#REF!</definedName>
    <definedName name="jeklo_dobava">#REF!</definedName>
    <definedName name="jeklo_montaža" localSheetId="2">#REF!</definedName>
    <definedName name="jeklo_montaža" localSheetId="3">#REF!</definedName>
    <definedName name="jeklo_montaža" localSheetId="4">#REF!</definedName>
    <definedName name="jeklo_montaža" localSheetId="0">#REF!</definedName>
    <definedName name="jeklo_montaža">#REF!</definedName>
    <definedName name="_xlnm.Print_Area" localSheetId="1">'1. Škatlasti prepust'!$A$1:$F$93</definedName>
    <definedName name="_xlnm.Print_Area" localSheetId="2">'2. Prepust za PzVO'!$A$1:$F$76</definedName>
    <definedName name="_xlnm.Print_Area" localSheetId="3">'3. Dostopna cesta do VVR'!$A$1:$F$197</definedName>
    <definedName name="_xlnm.Print_Area" localSheetId="4">'4. NH1'!$A$1:$F$76</definedName>
    <definedName name="_xlnm.Print_Area" localSheetId="0">REKAPITULACIJA!$A$1:$F$20</definedName>
    <definedName name="razvod_kablov" localSheetId="1">#REF!</definedName>
    <definedName name="razvod_kablov" localSheetId="2">#REF!</definedName>
    <definedName name="razvod_kablov" localSheetId="3">#REF!</definedName>
    <definedName name="razvod_kablov" localSheetId="4">#REF!</definedName>
    <definedName name="razvod_kablov" localSheetId="0">#REF!</definedName>
    <definedName name="razvod_kablov">#REF!</definedName>
    <definedName name="stm" localSheetId="1">[1]GML!$D$10</definedName>
    <definedName name="stm" localSheetId="2">[1]GML!$D$10</definedName>
    <definedName name="stm" localSheetId="3">[1]GML!$D$10</definedName>
    <definedName name="stm" localSheetId="4">[1]GML!$D$10</definedName>
    <definedName name="stm" localSheetId="0">[1]GML!$D$10</definedName>
    <definedName name="stm">[1]GML!$D$10</definedName>
    <definedName name="_xlnm.Print_Titles" localSheetId="1">'1. Škatlasti prepust'!$16:$17</definedName>
    <definedName name="_xlnm.Print_Titles" localSheetId="2">'2. Prepust za PzVO'!$14:$15</definedName>
    <definedName name="_xlnm.Print_Titles" localSheetId="3">'3. Dostopna cesta do VVR'!$19:$20</definedName>
    <definedName name="_xlnm.Print_Titles" localSheetId="4">'4. NH1'!$14:$15</definedName>
    <definedName name="x" localSheetId="2">#REF!</definedName>
    <definedName name="x" localSheetId="3">#REF!</definedName>
    <definedName name="x" localSheetId="0">#REF!</definedName>
    <definedName name="x">#REF!</definedName>
    <definedName name="Y" localSheetId="2">#REF!</definedName>
    <definedName name="Y" localSheetId="3">#REF!</definedName>
    <definedName name="Y">#REF!</definedName>
    <definedName name="Z" localSheetId="2">#REF!</definedName>
    <definedName name="Z" localSheetId="3">#REF!</definedName>
    <definedName name="Z">#REF!</definedName>
  </definedNames>
  <calcPr calcId="14562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4" i="145" l="1"/>
  <c r="F170" i="144" l="1"/>
  <c r="F169" i="144"/>
  <c r="F167" i="144"/>
  <c r="F166" i="144"/>
  <c r="F164" i="144"/>
  <c r="F163" i="144"/>
  <c r="B174" i="144"/>
  <c r="F72" i="145" l="1"/>
  <c r="F70" i="145"/>
  <c r="F68" i="145"/>
  <c r="F66" i="145"/>
  <c r="F63" i="145"/>
  <c r="F61" i="145"/>
  <c r="F53" i="145"/>
  <c r="F52" i="145"/>
  <c r="F51" i="145"/>
  <c r="F48" i="145"/>
  <c r="F45" i="145"/>
  <c r="F44" i="145"/>
  <c r="F41" i="145"/>
  <c r="F40" i="145"/>
  <c r="F39" i="145"/>
  <c r="F28" i="145"/>
  <c r="F27" i="145"/>
  <c r="F26" i="145"/>
  <c r="F21" i="145"/>
  <c r="F55" i="145" l="1"/>
  <c r="F8" i="145" s="1"/>
  <c r="F76" i="145"/>
  <c r="F9" i="145" s="1"/>
  <c r="F30" i="145"/>
  <c r="F7" i="145" s="1"/>
  <c r="F10" i="145" l="1"/>
  <c r="F14" i="134" s="1"/>
  <c r="F75" i="144"/>
  <c r="F74" i="144"/>
  <c r="F73" i="144"/>
  <c r="F72" i="144"/>
  <c r="F71" i="144"/>
  <c r="F70" i="144"/>
  <c r="F69" i="144"/>
  <c r="F195" i="144" l="1"/>
  <c r="F194" i="144"/>
  <c r="B197" i="144" l="1"/>
  <c r="F193" i="144"/>
  <c r="F190" i="144"/>
  <c r="B186" i="144"/>
  <c r="F184" i="144"/>
  <c r="F182" i="144"/>
  <c r="F180" i="144"/>
  <c r="F178" i="144"/>
  <c r="F172" i="144"/>
  <c r="F162" i="144"/>
  <c r="F159" i="144"/>
  <c r="F158" i="144"/>
  <c r="F155" i="144"/>
  <c r="F154" i="144"/>
  <c r="F151" i="144"/>
  <c r="F150" i="144"/>
  <c r="F149" i="144"/>
  <c r="F148" i="144"/>
  <c r="F147" i="144"/>
  <c r="F146" i="144"/>
  <c r="F145" i="144"/>
  <c r="F144" i="144"/>
  <c r="F143" i="144"/>
  <c r="F140" i="144"/>
  <c r="F139" i="144"/>
  <c r="B134" i="144"/>
  <c r="F132" i="144"/>
  <c r="F130" i="144"/>
  <c r="F125" i="144"/>
  <c r="F124" i="144"/>
  <c r="F122" i="144"/>
  <c r="B118" i="144"/>
  <c r="F116" i="144"/>
  <c r="F113" i="144"/>
  <c r="F110" i="144"/>
  <c r="F107" i="144"/>
  <c r="F105" i="144"/>
  <c r="F103" i="144"/>
  <c r="F102" i="144"/>
  <c r="F101" i="144"/>
  <c r="F98" i="144"/>
  <c r="F96" i="144"/>
  <c r="F95" i="144"/>
  <c r="F92" i="144"/>
  <c r="F91" i="144"/>
  <c r="F88" i="144"/>
  <c r="F87" i="144"/>
  <c r="F84" i="144"/>
  <c r="F83" i="144"/>
  <c r="F82" i="144"/>
  <c r="F81" i="144"/>
  <c r="F80" i="144"/>
  <c r="F77" i="144"/>
  <c r="F66" i="144"/>
  <c r="F63" i="144"/>
  <c r="F60" i="144"/>
  <c r="B54" i="144"/>
  <c r="F53" i="144"/>
  <c r="F52" i="144"/>
  <c r="F47" i="144"/>
  <c r="F43" i="144"/>
  <c r="B39" i="144"/>
  <c r="F37" i="144"/>
  <c r="F35" i="144"/>
  <c r="F32" i="144"/>
  <c r="F31" i="144"/>
  <c r="F27" i="144"/>
  <c r="F26" i="144"/>
  <c r="F23" i="144"/>
  <c r="F39" i="144" l="1"/>
  <c r="F7" i="144" s="1"/>
  <c r="F54" i="144"/>
  <c r="F8" i="144" s="1"/>
  <c r="F134" i="144"/>
  <c r="F11" i="144" s="1"/>
  <c r="F174" i="144"/>
  <c r="F12" i="144" s="1"/>
  <c r="F197" i="144"/>
  <c r="F14" i="144" s="1"/>
  <c r="F126" i="144"/>
  <c r="F10" i="144" s="1"/>
  <c r="F118" i="144"/>
  <c r="F9" i="144" s="1"/>
  <c r="F186" i="144"/>
  <c r="F13" i="144" s="1"/>
  <c r="F15" i="144" l="1"/>
  <c r="F13" i="134" s="1"/>
  <c r="F58" i="136"/>
  <c r="F56" i="136"/>
  <c r="F61" i="132"/>
  <c r="F66" i="136"/>
  <c r="F67" i="136"/>
  <c r="F65" i="136"/>
  <c r="F62" i="136"/>
  <c r="F61" i="136"/>
  <c r="F57" i="136"/>
  <c r="F81" i="132"/>
  <c r="F83" i="132" s="1"/>
  <c r="F10" i="132" s="1"/>
  <c r="F88" i="132"/>
  <c r="F89" i="132"/>
  <c r="F90" i="132"/>
  <c r="F91" i="132"/>
  <c r="F73" i="132"/>
  <c r="F71" i="132"/>
  <c r="F69" i="132"/>
  <c r="F53" i="136"/>
  <c r="F47" i="136"/>
  <c r="F46" i="136"/>
  <c r="F43" i="136"/>
  <c r="F74" i="136"/>
  <c r="F76" i="136" s="1"/>
  <c r="F9" i="136" s="1"/>
  <c r="F41" i="136"/>
  <c r="F51" i="136"/>
  <c r="F50" i="136"/>
  <c r="F39" i="136"/>
  <c r="F38" i="136"/>
  <c r="F35" i="136"/>
  <c r="F32" i="136"/>
  <c r="F21" i="136"/>
  <c r="F23" i="136" s="1"/>
  <c r="F7" i="136" s="1"/>
  <c r="F52" i="132"/>
  <c r="F54" i="132"/>
  <c r="F58" i="132"/>
  <c r="F57" i="132"/>
  <c r="F50" i="132"/>
  <c r="F49" i="132"/>
  <c r="F46" i="132"/>
  <c r="F45" i="132"/>
  <c r="F42" i="132"/>
  <c r="F41" i="132"/>
  <c r="F30" i="132"/>
  <c r="F29" i="132"/>
  <c r="F28" i="132"/>
  <c r="F23" i="132"/>
  <c r="F93" i="132" l="1"/>
  <c r="F11" i="132" s="1"/>
  <c r="F75" i="132"/>
  <c r="F9" i="132" s="1"/>
  <c r="F63" i="132"/>
  <c r="F8" i="132" s="1"/>
  <c r="F32" i="132"/>
  <c r="F7" i="132" s="1"/>
  <c r="F69" i="136"/>
  <c r="F8" i="136" s="1"/>
  <c r="F10" i="136" s="1"/>
  <c r="F12" i="134" s="1"/>
  <c r="F12" i="132" l="1"/>
  <c r="F11" i="134" s="1"/>
  <c r="F15" i="134" s="1"/>
  <c r="F16" i="134" s="1"/>
  <c r="F17" i="134" s="1"/>
</calcChain>
</file>

<file path=xl/sharedStrings.xml><?xml version="1.0" encoding="utf-8"?>
<sst xmlns="http://schemas.openxmlformats.org/spreadsheetml/2006/main" count="682" uniqueCount="420">
  <si>
    <t>kpl</t>
  </si>
  <si>
    <t>Enota</t>
  </si>
  <si>
    <t>m3</t>
  </si>
  <si>
    <t>Količina</t>
  </si>
  <si>
    <t>kos</t>
  </si>
  <si>
    <t>m2</t>
  </si>
  <si>
    <t>m</t>
  </si>
  <si>
    <t>ZEMELJSKA DELA</t>
  </si>
  <si>
    <t>Poz.</t>
  </si>
  <si>
    <t>Opis</t>
  </si>
  <si>
    <t>Geodetska dela</t>
  </si>
  <si>
    <t>DRUGA DELA</t>
  </si>
  <si>
    <t>1.1.1</t>
  </si>
  <si>
    <t>PRIPRAVLJALNA DELA</t>
  </si>
  <si>
    <t>~grmovje</t>
  </si>
  <si>
    <t>~drevesa premera do 30 cm</t>
  </si>
  <si>
    <t>~drevesa premera nad 30 cm</t>
  </si>
  <si>
    <t>Potrebno je izvajati tekočo kontrolo skladno s projektom in TP, kar se upošteva pri enotnih cenah.</t>
  </si>
  <si>
    <t>Pri enotnih cenah je potrebno upoštevati določila projekta in tehničnih pogojev za posamezno vrsto del.</t>
  </si>
  <si>
    <t>Vsa izkopna dela in transporti izkopnih materialov se obračunajo po prostornini zemljine v raščenem stanju. Vsa nasipna dela se obračunajo po prostornini zemljine v vgrajenem stanju. Izračun količin na podlagi profilov, oz. po 3D geodetskem posnetku posnetih pred in po izkopavanju. V enotni ceni postavk za izkope mora biti vključeno: izkop, prevoz do 500 m (če ni v pozicijah določeno drugače) in razstiranje na deponiji ali mestu vgraditve. Transporti se obračunajo tako, da se od dejanske razdalje transporta odšteje 500 m, kar je obračunano v postavkah za izkop. Npr.: za izkop na razdalji 700 m je izvajalec upravičen za doplačilo za razdaljo 200 m (to je 0-500 m).</t>
  </si>
  <si>
    <t>1.1</t>
  </si>
  <si>
    <t>1.2.1</t>
  </si>
  <si>
    <t>1.2.1.1</t>
  </si>
  <si>
    <t>1.2.1.2</t>
  </si>
  <si>
    <t>Preddela</t>
  </si>
  <si>
    <t>Čiščenje terena od gosto raščenega grmovja in dreves z odstranitvijo štorov in korenin. V ceni se upošteva tudi odstranitev ostankov vključno s predajo pooblaščeni organizaciji za ravnanje z odpadki.</t>
  </si>
  <si>
    <t>Površinski strojni izkop humusa z nakladanjem in odvozom na deponijo do 500 m.</t>
  </si>
  <si>
    <t>~ z nakladanjem in odvozom na deponijo do 500 m.</t>
  </si>
  <si>
    <t>~ z odlaganjem na rob izkopa</t>
  </si>
  <si>
    <t>Široki strojni izkop v terenu II.ktg. (meljastopeščeni material) z nakladanjem in odvozom na deponijo do 500 m.</t>
  </si>
  <si>
    <t xml:space="preserve">Široki strojni izkop v terenu III.ktg. (gramozni material) </t>
  </si>
  <si>
    <t>~ nakladanje na tovornjak na deponiji in prevoz do 500 m</t>
  </si>
  <si>
    <t>~ izdelava zasipa</t>
  </si>
  <si>
    <t>Grobo in fino profiliranje in planiranje dna izkopa v padcu po projektu z dokopavanjem do globine 15 cm.</t>
  </si>
  <si>
    <t>Izdelava nosilne plasti debeline do 0,5 m iz gramoznega materiala (zamenjava meljastopeščenaga materiala) z utrjevanjem na min. 95% SPP (material iz izkopa). Izkop, prevoz in razstiranje upoštevano pri ceni izkopa materiala.</t>
  </si>
  <si>
    <t>1.1.1.1</t>
  </si>
  <si>
    <t>1.1.2</t>
  </si>
  <si>
    <t>1.1.2.1</t>
  </si>
  <si>
    <t>1.1.2.1.1</t>
  </si>
  <si>
    <t>1.1.2.1.2</t>
  </si>
  <si>
    <t>1.1.2.1.3</t>
  </si>
  <si>
    <t>1.2.2</t>
  </si>
  <si>
    <t>1.2.2.1</t>
  </si>
  <si>
    <t>1.2.2.2</t>
  </si>
  <si>
    <t>1.2.3</t>
  </si>
  <si>
    <t>1.2.3.1</t>
  </si>
  <si>
    <t>1.2.3.2</t>
  </si>
  <si>
    <t>1.2.4</t>
  </si>
  <si>
    <t>1.2.5</t>
  </si>
  <si>
    <t>1.2.6</t>
  </si>
  <si>
    <t>1.2.7</t>
  </si>
  <si>
    <t>Vrednost (EUR)</t>
  </si>
  <si>
    <t>3.1.</t>
  </si>
  <si>
    <t>3.2.</t>
  </si>
  <si>
    <t>3.3.</t>
  </si>
  <si>
    <t>3.4.</t>
  </si>
  <si>
    <t>3.5.</t>
  </si>
  <si>
    <t>3.6.</t>
  </si>
  <si>
    <t>3.7.</t>
  </si>
  <si>
    <t>3.8.</t>
  </si>
  <si>
    <t>BETONSKA DELA</t>
  </si>
  <si>
    <t>HE MOKRICE: LOT B1</t>
  </si>
  <si>
    <t>~ Površinski strojni izkop humusa z odrivom na deponijo na razdaljo 50 m. V obračunu upoštevana debelina 40 cm).</t>
  </si>
  <si>
    <t>1.2</t>
  </si>
  <si>
    <t>1.3</t>
  </si>
  <si>
    <t>SKUPAJ:</t>
  </si>
  <si>
    <t>Del objekta: 1. ŠKATLASTI PREPUST</t>
  </si>
  <si>
    <t>ŠKATLASTI PREPUST</t>
  </si>
  <si>
    <t>SKUPAJ DRUGA DELA</t>
  </si>
  <si>
    <t>REKAPITULACIJA STROŠKOV</t>
  </si>
  <si>
    <t>NEPREDVIDENA IN DODATNA DELA</t>
  </si>
  <si>
    <t>SKUPAJ PRIPRAVLJALNA DELA</t>
  </si>
  <si>
    <t>SKUPAJ ZEMELJSKA DELA</t>
  </si>
  <si>
    <t>PREPUST ZA PzVO</t>
  </si>
  <si>
    <t>Del objekta: 2. PREPUST ZA PzVO</t>
  </si>
  <si>
    <t>~ nakladanje na tovornjak</t>
  </si>
  <si>
    <t>Grobo in fino profiliranje in planiranje dna izkopa v padcu po projektu z dodatno površinsko komprimacijo kot podlaga za polaganje bentonitne membrane</t>
  </si>
  <si>
    <r>
      <t xml:space="preserve">Dobava in vgraditev bentonitne membrane GCL (min 5kg bentonita/m2) </t>
    </r>
    <r>
      <rPr>
        <sz val="10"/>
        <rFont val="Arial CE"/>
        <charset val="238"/>
      </rPr>
      <t xml:space="preserve">- obračun po neto prekriti površini, skupaj s pritrjevanjem, sidranjem, tesnenjem preklopov in izvedbo stikov z objekti ter  poskusnim vgrajevanjem - lastnosti membrane po projektu. </t>
    </r>
  </si>
  <si>
    <t>1.2.7.1</t>
  </si>
  <si>
    <t>~vgradnja materiala s komprimacijo</t>
  </si>
  <si>
    <t>Izdelava in vzdrževanje dostopnih in gradbiščnih poti ter platojev se ne obračunava posebej in se upošteva v enotnih cenah.</t>
  </si>
  <si>
    <t>DOSTOPNA CESTA DO VVR</t>
  </si>
  <si>
    <t>Del objekta: 3. DOSTOPNA CESTA DO VISOKOVODNEGA RAZBREMENILNIKA</t>
  </si>
  <si>
    <t>SPLOŠNO</t>
  </si>
  <si>
    <t>ASFALTERSKA DELA</t>
  </si>
  <si>
    <t>PROMETNA IN ZUNANJA OPREMA</t>
  </si>
  <si>
    <t>3.1</t>
  </si>
  <si>
    <t>3.1.1</t>
  </si>
  <si>
    <t>3.2.1</t>
  </si>
  <si>
    <t>3.2.2</t>
  </si>
  <si>
    <t>3.2.3</t>
  </si>
  <si>
    <t>3.3</t>
  </si>
  <si>
    <t xml:space="preserve">ZEMELJSKA DELA </t>
  </si>
  <si>
    <t>Vsa izkopna dela in transporti izkopnih materialov se obračunajo po prostornini zemljine v raščenem stanju. Vsa nasipna dela se obračunajo po prostornini zemljine v vgrajenem stanju. Izračun količin na podlagi profilov, posnetih pred in po izkopavanju. V enotni ceni postavk za izkope, če ni posebej označeno, mora biti vključeno: izkop, nakladanje in prevoz do 500 m.  Transporti se obračunajo posebej le, če je transportna razsalja več kot 500 m tako, da se od dejanske razdalje transporta odšteje 500 m, kar je obračunano v postavkah izkop. Npr.: za izkop s transportom na razdaljo 700 m je izvajalec upravičen za doplačilo za razdaljo 200 m (to je 0-500 m).</t>
  </si>
  <si>
    <t>3.3.1</t>
  </si>
  <si>
    <t>3.3.2</t>
  </si>
  <si>
    <t>~ izkop 3. kategorije</t>
  </si>
  <si>
    <t>3.3.3</t>
  </si>
  <si>
    <t>3.3.4</t>
  </si>
  <si>
    <t xml:space="preserve">Nakladanje materiala na tovorno vozilo na deponiji s prevozom do 500 m </t>
  </si>
  <si>
    <t>~ humus</t>
  </si>
  <si>
    <t>3.3.5</t>
  </si>
  <si>
    <t>Prevoz  materiala  s tovornimi vozili (v ceni je upoštevan samo prevoz) - upošteva se  dejanska razdalja z odšteto razdaljo za 500 m upoštevano pri ceni izkopov oz. nakladanja</t>
  </si>
  <si>
    <t xml:space="preserve">~ 10 - 15 km </t>
  </si>
  <si>
    <t>3.3.6</t>
  </si>
  <si>
    <t>3.3.7</t>
  </si>
  <si>
    <t>~ horizontalne površine</t>
  </si>
  <si>
    <t>3.3.8</t>
  </si>
  <si>
    <t>Grobo profiliranje in fino planiranje površin   kot podlaga humusiranju.</t>
  </si>
  <si>
    <t>~ površine v naklonu</t>
  </si>
  <si>
    <t>3.3.9</t>
  </si>
  <si>
    <t>Humusiranje površin in zatravitev (sestava mešanice semen po projektu). V ceni upoštevati nego zelenice in zalivanje do zakorenitve.</t>
  </si>
  <si>
    <t>~ nakladanje humusa na deponiji in prevoz do 500 m</t>
  </si>
  <si>
    <t>3.4</t>
  </si>
  <si>
    <t>3.4.1</t>
  </si>
  <si>
    <t>3.5</t>
  </si>
  <si>
    <t>3.5.1</t>
  </si>
  <si>
    <t>3.5.2</t>
  </si>
  <si>
    <t>3.6</t>
  </si>
  <si>
    <t>3.7</t>
  </si>
  <si>
    <t>3.7.1</t>
  </si>
  <si>
    <t xml:space="preserve">Izdelava temelja iz cementnega betona C12/15, dolžine 80 cm, fi 40 cm </t>
  </si>
  <si>
    <t>3.7.2</t>
  </si>
  <si>
    <t>3.7.3</t>
  </si>
  <si>
    <t>2.1</t>
  </si>
  <si>
    <t>2.2</t>
  </si>
  <si>
    <t>2.3</t>
  </si>
  <si>
    <t>2.1.1</t>
  </si>
  <si>
    <t>2.1.1.1</t>
  </si>
  <si>
    <t>2.2.1</t>
  </si>
  <si>
    <t>2.2.1.1</t>
  </si>
  <si>
    <t>2.2.2</t>
  </si>
  <si>
    <t>2.2.2.1</t>
  </si>
  <si>
    <t>2.2.3</t>
  </si>
  <si>
    <t>2.2.3.1</t>
  </si>
  <si>
    <t>2.2.3.2</t>
  </si>
  <si>
    <t>2.2.4</t>
  </si>
  <si>
    <t>2.2.5</t>
  </si>
  <si>
    <t>2.2.6</t>
  </si>
  <si>
    <t>2.2.7</t>
  </si>
  <si>
    <t>2.2.7.1</t>
  </si>
  <si>
    <t>2.2.7.2</t>
  </si>
  <si>
    <t>2.2.8</t>
  </si>
  <si>
    <t>2.2.9</t>
  </si>
  <si>
    <t>2.2.10</t>
  </si>
  <si>
    <t>2.2.11</t>
  </si>
  <si>
    <t>2.3.1</t>
  </si>
  <si>
    <t>2.3.1.1</t>
  </si>
  <si>
    <t>3.2</t>
  </si>
  <si>
    <t>2.2.10.1</t>
  </si>
  <si>
    <t>Izvedba zaščitnega nasipa nad bentonitno membrano v strugi PzVO (upoštevati posebne pogoje izvedbe, gl. projekt) - izkop na nahajališču oz. deponiji materiala.</t>
  </si>
  <si>
    <t>RUŠITVENA DELA</t>
  </si>
  <si>
    <t>BETONSKA IN ZIDARSKA DELA</t>
  </si>
  <si>
    <t>3.1.2</t>
  </si>
  <si>
    <t>~ vodovodno omrežje</t>
  </si>
  <si>
    <t>3.1.3</t>
  </si>
  <si>
    <t>Identifikacija in zakoličba obstoječih komunalnih vodov na območju posega</t>
  </si>
  <si>
    <t>3.1.4</t>
  </si>
  <si>
    <t>3.1.5</t>
  </si>
  <si>
    <t>Čiščenje terena</t>
  </si>
  <si>
    <t>Široki strojni izkop prirodno vlažnega  materiala z nakladanjem in prevozom do 500 m</t>
  </si>
  <si>
    <t xml:space="preserve">Dobava in polaganje filtra iz netkanega geotekstila </t>
  </si>
  <si>
    <t>~ polaganje v suhem</t>
  </si>
  <si>
    <t>3.3.10</t>
  </si>
  <si>
    <t>Grobo profiliranje in fino planiranje s površinsko komprimacijo nasipa in berme</t>
  </si>
  <si>
    <t>3.3.11</t>
  </si>
  <si>
    <t>3.3.12</t>
  </si>
  <si>
    <t>3.3.13</t>
  </si>
  <si>
    <t>3.3.14</t>
  </si>
  <si>
    <t>S K U P A J   RUŠITVENA DELA</t>
  </si>
  <si>
    <t>3.6.1</t>
  </si>
  <si>
    <t>3.6.2</t>
  </si>
  <si>
    <t>3.6.3</t>
  </si>
  <si>
    <t>3.6.4</t>
  </si>
  <si>
    <t>3.6.5</t>
  </si>
  <si>
    <t xml:space="preserve">~ 500-1000 m </t>
  </si>
  <si>
    <t xml:space="preserve">~ 1000-2000 m </t>
  </si>
  <si>
    <t xml:space="preserve">~ 2000-3000 m </t>
  </si>
  <si>
    <t xml:space="preserve">~ 3000-5000 m </t>
  </si>
  <si>
    <t xml:space="preserve">~ 5000-7000 m </t>
  </si>
  <si>
    <t xml:space="preserve">~ 7000-10000 m </t>
  </si>
  <si>
    <t>Priprava prostora za nahajališče proda in izkop proda za vgradnjo v cestni ustroj</t>
  </si>
  <si>
    <t>3.3.15</t>
  </si>
  <si>
    <t>Zasipanje prepusta z nakladanjem in dovozom materiala II. - III. ktg. z deponije na gradbišču ter komprimiranjem - v plasteh po 30 cm do zahtevane zbitosti (zgoščenost po Proctorju SPP = 95%). Zasipanje prepusta do višine minimalnega nadkritja glede na zahteve proizvajalca.    Material iz deponije.</t>
  </si>
  <si>
    <t>Zasipanje AB prepusta z nakladanjem in dovozom materiala II. - III. ktg. z materialom z gradbišča ter komprimiranjem - v plasteh po 20 cm do zahtevane zbitosti - skladno s pogoji proizvajalca montažnih elementov. (zgoščenost po Proctorju SPP = 95%).   Material z gradbišča.</t>
  </si>
  <si>
    <t>Pri vseh betonih je potrebno upoštevati potrebne dodatke za kvalitetno izvedbo betonskih konstrukcij (proti segregiranju, krčenju,plastifikatorje itd.) ter izvajati negovanje betona po pravilih stroke oz. po projektu izvajanja betonskih konstrukcij! Posebne vrste betona (hidrotehnični, zalivni...) gl. tehnične pogoje. Delovne stike je pred nadaljevanjem betoniranja ustrezno pripraviti. Vse vidne neopažene površine betona, ki so končne ali priprava za končne obdelave, morajo biti fino zaribane ali zaglajene do predpisane ravnosti. Kvaliteta vidnega in gladkega betona je definirana v tehničnih pogojih.</t>
  </si>
  <si>
    <t>kg</t>
  </si>
  <si>
    <t>1.3.3</t>
  </si>
  <si>
    <t>Dobava in polaganje armaturnih mrež B500B.</t>
  </si>
  <si>
    <t>1.3.5</t>
  </si>
  <si>
    <t>1.3.7</t>
  </si>
  <si>
    <t>S K U P A J   BETONSKA DELA</t>
  </si>
  <si>
    <t>Dobava in vgrajevanje podložnega betona C15/20 v nearmirane konstrukcije preseka do 0,10 m3/m2/m; z vsemi pomožnimi deli in prenosi do mesta vgraditve</t>
  </si>
  <si>
    <t>Dobava in vgrajevanje konstrukcijskega betona C25/30, XC4,  XF3, PV-II, Dmax= 32 mm   v armirane konstrukcije, prerez od 0,10 do 0,20 m3/m2/;  z vsemi pomožnimi deli in prenosi do mesta vgraditve</t>
  </si>
  <si>
    <t>1.5</t>
  </si>
  <si>
    <t>TESARSKA DELA</t>
  </si>
  <si>
    <t>V ceni upoštevati sistem opiranja in podpiranja opažev ter vsa pomožna dela za montažo in demontažo opažev, vključno s čiščenjem, tudi če to v opisu pozicije ni posebej navedeno (ni ločenega plačila!).</t>
  </si>
  <si>
    <t>1.5.1</t>
  </si>
  <si>
    <t>S K U P A J   TESARSKA DELA</t>
  </si>
  <si>
    <t>Dobava, montaža, demontaža opaža in čiščenje opaža temeljev
~  dvostranski opaž za nevidne betonske konstrukcije</t>
  </si>
  <si>
    <t>1.4</t>
  </si>
  <si>
    <t>1.4.1</t>
  </si>
  <si>
    <t>1.5.1.1</t>
  </si>
  <si>
    <t>1.5.1.2</t>
  </si>
  <si>
    <t>1.5.1.3</t>
  </si>
  <si>
    <t>1.5.1.4</t>
  </si>
  <si>
    <t>~nakladanje materiala na deponiji in prevoz do 500 m</t>
  </si>
  <si>
    <t>~ izdelava armirane brežine (po tehnologiji proizvajalca)</t>
  </si>
  <si>
    <t>2.2.11.1</t>
  </si>
  <si>
    <t>2.2.11.2</t>
  </si>
  <si>
    <t>Humusiranje v debelini 40 cm (na ravnem).</t>
  </si>
  <si>
    <t>Humusiranje v debelini 40 cm.</t>
  </si>
  <si>
    <t xml:space="preserve">~ razgrinjanje, planiranje, zatravitev. </t>
  </si>
  <si>
    <t>~ humusiranje v debelini 40 cm - horizontalne površine (razgrinjanje, planiranje in zatravitev)</t>
  </si>
  <si>
    <t>~ humusiranje v debelini 40 cm - površine v naklonu (razgrinjanje, planiranje in zatravitev)</t>
  </si>
  <si>
    <t>2.2.10.2</t>
  </si>
  <si>
    <t>~ zazelenitev (hidrosetev) brežine</t>
  </si>
  <si>
    <t>Izvedba  kamnitobetonske zgradbe (na gor in dolvodnem koncu prepusta) iz kamna velikosti 0,3-1,0 m (ca 70% kamna in 30% betona C 20/25) z obdelavo stikov na vidni površini. Dobava kamnitega materiala, prevoz do gradbišča in izvedba kamnitobetonske zgradbe.</t>
  </si>
  <si>
    <t>GRADBENA DELA</t>
  </si>
  <si>
    <t>3.1.3.5</t>
  </si>
  <si>
    <t>3.1.3.6</t>
  </si>
  <si>
    <t>3.3.2.1</t>
  </si>
  <si>
    <t>3.3.3.1</t>
  </si>
  <si>
    <t>3.3.4.1</t>
  </si>
  <si>
    <t>3.3.4.2</t>
  </si>
  <si>
    <t>3.3.4.3</t>
  </si>
  <si>
    <t>3.3.8.1</t>
  </si>
  <si>
    <t>3.3.8.2</t>
  </si>
  <si>
    <t>3.3.9.1</t>
  </si>
  <si>
    <t>3.3.9.2</t>
  </si>
  <si>
    <t>Dobava in pritrditev prometnega znaka, podloga iz alu. Pločevine, II-2;Ustavi; fi = 60 cm, ods. folija 2.vrste</t>
  </si>
  <si>
    <t>3.3.7.1</t>
  </si>
  <si>
    <t>3.3.7.2</t>
  </si>
  <si>
    <t>Površinski strojni izkop humusa. V obračunu upoštevana debelina 30 cm 
~ odriv humusa na razdaljo do 50 m</t>
  </si>
  <si>
    <t>~AB elementi notranjih dimenzij 3,0x3,0 m</t>
  </si>
  <si>
    <t>2.2.6.1</t>
  </si>
  <si>
    <t>2.2.6.2</t>
  </si>
  <si>
    <t>2.2.9.1</t>
  </si>
  <si>
    <t>2.2.9.2</t>
  </si>
  <si>
    <t>2.2.9.3</t>
  </si>
  <si>
    <t>2.2.11.3</t>
  </si>
  <si>
    <t>~AB elementi notranjih dimenzij 2,5x2,5 m, obremenitev nadkritje do 2 m in prometna obtežba</t>
  </si>
  <si>
    <t>~AB elementi notranjih dimenzij 2,5x2,5 m, obremenitev nadkritje do 2 m in prometna obtežba: element za lom trase</t>
  </si>
  <si>
    <t>~AB elementi notranjih dimenzij 2,5x2,5 m, obremenitev nadkritje do 2 m in prometna obtežba: element za lom trase z revizijskim jaškom 80x80 cm</t>
  </si>
  <si>
    <t>~AB elementi notranjih dimenzij 2,5x2,5 m, obremenitev nadkritje do 3 m in prometna obtežba</t>
  </si>
  <si>
    <t>1.2.6.1</t>
  </si>
  <si>
    <t>1.2.6.2</t>
  </si>
  <si>
    <t>Zakoličenje osi in postavitev profilov za izkope in nasipe, prenos v naravo, vzdrževanje geodetskih točk (vsa geodetska dela v skladu s tehničnimi pogoji). Dolžina trase L=500 m.</t>
  </si>
  <si>
    <t>Zakoličenje osi in postavitev profilov za izkope in nasipe, prenos v naravo, vzdrževanje geodetskih točk (vsa geodetska dela v skladu s tehničnimi pogoji). Dolžina trase L=22 m.</t>
  </si>
  <si>
    <t>3.8</t>
  </si>
  <si>
    <t>KOMUNALNA INFRASTRUKTURA</t>
  </si>
  <si>
    <t>Izvedba delne zapore cestišča, vključno z izdelavo Elaborata cestne zapore s stroški pridobitve soglasja in postavitve ter odstranitve prometne signalizacije. Z vsem potrebnim vzdrževanjem v času gradnje dostopne ceste Mihalovec. Vključno z vzpostavitvijo prometnega režima v prvotno stanje.
- regionalna cesta Brežice -Dobova</t>
  </si>
  <si>
    <t xml:space="preserve">~ kanalizacijsko omrežje
</t>
  </si>
  <si>
    <r>
      <rPr>
        <b/>
        <sz val="10"/>
        <rFont val="Arial CE"/>
        <charset val="238"/>
      </rPr>
      <t>OPOMBA:</t>
    </r>
    <r>
      <rPr>
        <sz val="10"/>
        <rFont val="Arial CE"/>
        <charset val="238"/>
      </rPr>
      <t xml:space="preserve"> Glej del projekta s komunalno infrastrukturo. Vplivi na komunalno infrastrukturo</t>
    </r>
  </si>
  <si>
    <t>3.2.3.1</t>
  </si>
  <si>
    <t>~ drevesa z deblom premera 31 do 50 cm</t>
  </si>
  <si>
    <t>3.2.3.2</t>
  </si>
  <si>
    <t>~ grmovje in drevesa z debli premera do 10 cm na gosto porasli površini (nad 50% pokritega tlorisa)</t>
  </si>
  <si>
    <t>3.3.4.4</t>
  </si>
  <si>
    <t>3.3.4.5</t>
  </si>
  <si>
    <t>3.3.4.6</t>
  </si>
  <si>
    <t>3.3.4.7</t>
  </si>
  <si>
    <t>Izdelava nasipa v plasteh največ po 30 cm s strojnim komprimiranjem min. 98% SPP, Ev2 = 65 kN/m2 (oz. po projektu). Prekomerni nasipni profil upoštevan v končni projektni obliki. Gramoz</t>
  </si>
  <si>
    <t>3.3.6.1</t>
  </si>
  <si>
    <t>3.3.6.2</t>
  </si>
  <si>
    <t>~ Širok strojni izkop v terenu II.ktg. (meljastopeščeni material) z nakladanjem in odvozom do 500m.</t>
  </si>
  <si>
    <t>3.3.6.3</t>
  </si>
  <si>
    <t>~ Širok strojni izkop v terenu III.ktg. (gramozni material) z nakladanjem in odvozom  do 500m</t>
  </si>
  <si>
    <t>3.3.6.4</t>
  </si>
  <si>
    <t>3.3.6.5</t>
  </si>
  <si>
    <t xml:space="preserve">Humusiranje v debelini 40 cm in zatravitev s semenom - površine v gramoznici </t>
  </si>
  <si>
    <t>~ dobava geotekstila  (350gr/m2, natezna trdnost nad 14 do 24 KN/m2)</t>
  </si>
  <si>
    <t>3.3.11.1</t>
  </si>
  <si>
    <t>3.3.11.2</t>
  </si>
  <si>
    <t>~ humusiranje v debelini 15 cm in zatravitev s semenom - horizontalne površine</t>
  </si>
  <si>
    <t>3.3.11.3</t>
  </si>
  <si>
    <t>~ humusiranje v debelini 15 cm in zatravitev s semenom - površine v naklonu</t>
  </si>
  <si>
    <t>Planiranje in komprimiranje planuma izkopa na +-3cm in Ev2&gt;45MPa</t>
  </si>
  <si>
    <t>Dobava, dovoz in vgrajevanje tamponskega drobljenca 0/32 mm, vključnoz razstiranjem in planiranjem planuma +- 1 cm (obračun v zbitem stanju);</t>
  </si>
  <si>
    <t>vključno s komprimiranjem Ev2=100 Mpa; v debelini 25cm; pod utrjenimi (asfalt in makadam) površinami</t>
  </si>
  <si>
    <t>Dobava, dovoz in mehansko vgrajevanje tolčenca frakcije 2/4; za bankine v debelini 15cm; navezava na okoliški teren in cesto</t>
  </si>
  <si>
    <t xml:space="preserve">vključno s planiranjem natančnosti +- 1 cm in komprimiranjem na Ev2&gt;80 Mpa;(obračun v zbitem stanju) </t>
  </si>
  <si>
    <t>3.3.16</t>
  </si>
  <si>
    <t>Dobava, dovoz in mehansko vgrajevanje drobljenca frakcije 0/8 za izravnavajoči sloj v debelini 2cm</t>
  </si>
  <si>
    <t xml:space="preserve">vključno s planiranjem natančnosti +- 1 cm in komprimiranjem na Ev2&gt;120 Mpa;(obračun v zbitem stanju) </t>
  </si>
  <si>
    <t>3.4.2</t>
  </si>
  <si>
    <t xml:space="preserve">Porušitev in odstranitev premostitvenega objekta z razpetino nad 5 m iz ojačenega cementnega betona. </t>
  </si>
  <si>
    <t>3.6.1.1</t>
  </si>
  <si>
    <t>~AB elementi notranjih dimenzij 2,0x2,0 m</t>
  </si>
  <si>
    <t>3.6.1.2</t>
  </si>
  <si>
    <t>~AB elementi notranjih dimenzij 3,0x2,0 m</t>
  </si>
  <si>
    <t>Izvedba AB krilnih zidov ob prepustih (4 kom za vsak prepust), svetle višine do 2,5m.
Skupaj z materialom, delom, transporti, tehnologijo in začasnim deponiranjem.</t>
  </si>
  <si>
    <t>3.6.2.1</t>
  </si>
  <si>
    <t>3.6.2.2</t>
  </si>
  <si>
    <t>- podložni beton C12/15 v debelini do 10cm</t>
  </si>
  <si>
    <t>3.6.2.3</t>
  </si>
  <si>
    <t>- beton za temeljne pete zidov C25/30 XC2 PV-I v debelini do 40cm</t>
  </si>
  <si>
    <t>3.6.2.4</t>
  </si>
  <si>
    <t>- beton za stene zidov C35/45 XC4 XD3 XF4 PV-III v debelini do 30cm</t>
  </si>
  <si>
    <t>3.6.2.5</t>
  </si>
  <si>
    <t>- armatura B500-B; mreže</t>
  </si>
  <si>
    <t>3.6.2.6</t>
  </si>
  <si>
    <t>- armatura B500-B; palice do vključno fi12mm</t>
  </si>
  <si>
    <t>3.6.2.7</t>
  </si>
  <si>
    <t>- armatura B500-B; palice nad fi12mm</t>
  </si>
  <si>
    <t>3.6.2.8</t>
  </si>
  <si>
    <t>- opaž temeljnih pet, enostranski, podprti</t>
  </si>
  <si>
    <t>3.6.2.9</t>
  </si>
  <si>
    <t>- opaž sten, višina do 4m, dvostranski</t>
  </si>
  <si>
    <t xml:space="preserve">Izdelava kamnite obloge  iz kamna 15 do 20cm v betonu debeline cca 15cm. </t>
  </si>
  <si>
    <t>3.6.3.1</t>
  </si>
  <si>
    <t>prepust M-P1</t>
  </si>
  <si>
    <t>3.6.3.2</t>
  </si>
  <si>
    <t>prepust M-P2</t>
  </si>
  <si>
    <t>Izvedba talnega praga (kamen v betonu C16/20)</t>
  </si>
  <si>
    <t>3.6.4.1</t>
  </si>
  <si>
    <t>3.6.4.2</t>
  </si>
  <si>
    <t>3.6.5.1</t>
  </si>
  <si>
    <t>3.6.5.2</t>
  </si>
  <si>
    <t>3.6.6</t>
  </si>
  <si>
    <t xml:space="preserve">Dobava in vgrajevanje betona C 16/20, kot obbetoniranje cevi pod povoznimi površinami, pri minimalnih globinah. </t>
  </si>
  <si>
    <t>3.7.4</t>
  </si>
  <si>
    <t>Dobava in vgraditev jeklene varnostne ograje, vključno z vsemi elementi, za nivo zadrževanja N2 in delovnim pomikom W5, brez distančnika; vključno z vtopljenimi deli na začetku in koncu (4 zaključki)</t>
  </si>
  <si>
    <t>3.8.1</t>
  </si>
  <si>
    <t xml:space="preserve">OPOMBA: Cesta Mihalovec pri svoji navezavi na obst. vozišče regionalne ceste (v profilu P0) tangira obst. kanalizacijsko omrežje. Previdena je izvedba priključnega radija in izgradnja bankine, z višinsko navezavo na obst. stanje. Vsled tega je na kanalizacijskem omrežju potrebno varovanje v času gradnje (predvsem zemeljskih del) in po potrebi obbetoniranje  cevi v dolž. ca 8-10 m.  </t>
  </si>
  <si>
    <t>3.8.2</t>
  </si>
  <si>
    <t>Opomba: Cene morajo biti oblikovane tako, da upoštevajo:
~ te popise,
~ projekte,
~ določila tehničnih pogojev.
V kolikor česa ni eksplicitno navedeno v popisu, se upoštevajo določila projekta in tehničnih pogojev</t>
  </si>
  <si>
    <t>Izdelava, dobava in vgradnja škatlastega prepusta iz montažnih AB elementov,  v vzdolžnem naklonu po projektu, vključno s tesnenjem stikov. Beton (skladno s TP) XC4, XF3, PV-II. Tesnitev med elementi mora biti iz trajnoelastičnega materiala. Dolžino elementov predvidi izvajalec glede na transportne zmogljivosti. Upoštevati je potrebno obremenitev zasipa nad prepustom zaradi nadkritja po projektu, kakor tudi prometno obremenitev (LM2 ali SLW60).  Pripravo podlage (zgoščevanje temeljnih tal do min. 95% SPP in peščena posteljica oz. skladno z rešitvijo proizvajalca montažnih elementov) je potrebno upoštevati v enotni ceni. V enotni ceni je potrebno upoštevati še izdelavo projektne dokumentacije za montažne elemente, vse manipulativne stroške kot so začasno deponiranje elementov na gradbišču, transport do mesta vgradnje, kakor tudi pripravo dostopov in manipulativnega prostora za mesto dvižne naprave (avto dvigalo) in morebitno črpanje vode iz jarka med vgradnjo montažni AB elementov.</t>
  </si>
  <si>
    <t>Izdelava, dobava in vgradnja škatlastega prepusta iz montažnih AB elementov,  v vzdolžnem naklonu po projektu, vključno s tesnenjem stikov. Beton (skladno s TP) XC4, XF3, PV-II. Tesnitev med elementi mora biti iz trajnoelastičnega materiala, odporna na pritisk z zunanje in notranje strani prepusta v velikosti 0,5 bar. Dolžino elementov predvidi izvajalec glede na transportne zmogljivosti. Upoštevati je potrebno obremenitev zasipa nad prepustom zaradi nadkritja po projektu, kakor tudi prometno obremenitev (LM2 ali SLW60). Pripravo podlage (zgoščevanje temeljnih tal do min. 95% SPP in peščena posteljica oz. skladno z rešitvijo proizvajalca montažnih elementov) je potrebno upoštevati v enotni ceni. V enotni ceni je potrebno upoštevati še izdelavo projektne dokumentacije za montažne elemente, vse manipulativne stroške kot so začasno deponiranje elementov na gradbišču, transport do mesta vgradnje, kakor tudi pripravo dostopov in manipulativnega prostora za mesto dvižne naprave (avto dvigalo) in morebitno črpanje vode iz jarka med vgradnjo montažni AB elementov.</t>
  </si>
  <si>
    <t>3.1.2.5</t>
  </si>
  <si>
    <t>3.1.2.6</t>
  </si>
  <si>
    <t>~ kanalizacijsko omrežje</t>
  </si>
  <si>
    <t>Posek in odstranitev grmovja in dreves z odstranitvijo štorov in korenin. V ceni se upošteva tudi odstranitev ostankov v skladu s TP in projektom.</t>
  </si>
  <si>
    <t>~Izdelava nasipa v plasteh največ po 50cm  z odrivom na 50m (zasip gramoznice).</t>
  </si>
  <si>
    <t>Grobo profiliranje in fino planiranje površin z dodatno površinsko komprimacijo kot podlaga za polaganje filtra iz geotekstila.</t>
  </si>
  <si>
    <t>Obveščanje upravljalca GJI pred pričetkom del, izvajanje del pod nadzorom upravljalca.</t>
  </si>
  <si>
    <t>Postavitev prometne signalizacije; vzdrzevanje v celotnem casu gradnje, preureditve med posameznimi fazami. Obvezna postavitev obvestilnih znakov za obvoz v casu zapore. Vkljucno s pridobitvijo vseh dovoljenj in soglasij.</t>
  </si>
  <si>
    <t>Izvedba zacasnih dostopov;
navezave na dovoze, postavitev vseh potrebnih provizorijev, opozorilne signalizacije, pridobitev vseh potrebnih dovoljenj, soglasj ter obvescanje vseh uporabnikov o spremenjenem prometnem rezimu, vsaj 14 dni pred spremembo.</t>
  </si>
  <si>
    <t>Zakoličenje osi in postavitev profilov za izkope in nasipe, prenos v naravo, vzdrževanje geodetskih točk (vsa geodetska dela v skladu s tehničnimi pogoji). Dolžina trase 1992 m.</t>
  </si>
  <si>
    <t xml:space="preserve">Dobava in vgraditev stebriča za prometni znak iz vroče cinkane jeklene cevi fi 64 mm, L=3500mm </t>
  </si>
  <si>
    <t>Izvedba nasipa nad AB elementi - armirana zemljina. Vključno z izdelavo projektne dokumentacije za izvedbo po tehnologiji izvajalca in s pripravo temeljnih tal ter končno zazelenitvijo. Materiali v skladu s projektom (gl. tehnično poročilo poglavje 2.6)</t>
  </si>
  <si>
    <t>~ izvedba nasipa nad AB elementi (nakladanje, razgrinjanje in komprimacija v plasteh do zahtevane zbitosti - zgoščenost po Proctorju min. SPP = 95%)</t>
  </si>
  <si>
    <t>Pobrizg gramoznega planuma  z bitumnom, zaradi boljše povezave.</t>
  </si>
  <si>
    <t>3.8.2.1</t>
  </si>
  <si>
    <t>kanalizacijsko omrežje</t>
  </si>
  <si>
    <t>3.8.2.2</t>
  </si>
  <si>
    <t>vodovodno omrežje</t>
  </si>
  <si>
    <t>Del objekta: 4. NADOMESTNI HABITAT NH1 (SUHI TRAVNIKI)</t>
  </si>
  <si>
    <t>4.1</t>
  </si>
  <si>
    <t>4.2</t>
  </si>
  <si>
    <t>4.3</t>
  </si>
  <si>
    <t>DRUGA DELA - PRENOS TRAVNE RUŠE</t>
  </si>
  <si>
    <t>4.1.1</t>
  </si>
  <si>
    <t>4.1.1.1</t>
  </si>
  <si>
    <t>4.1.2</t>
  </si>
  <si>
    <t>4.1.2.1</t>
  </si>
  <si>
    <t>4.1.2.1.1</t>
  </si>
  <si>
    <t>4.1.2.1.2</t>
  </si>
  <si>
    <t>4.1.2.1.3</t>
  </si>
  <si>
    <t>4.2.1</t>
  </si>
  <si>
    <t>4.2.1.1</t>
  </si>
  <si>
    <t>4.2.2</t>
  </si>
  <si>
    <t>Priprava prostora za nahajališče proda in izkop proda za pripravo podlage za polaganje travne ruše.</t>
  </si>
  <si>
    <t>4.2.2.1</t>
  </si>
  <si>
    <t>4.2.2.2</t>
  </si>
  <si>
    <t>~ Širok strojni izkop v terenu II.ktg. (meljastopeščeni material) z nakladanjem in odvozom na deponijo.</t>
  </si>
  <si>
    <t>~ Širok strojni izkop v terenu III.ktg. (gramozni material) z nakladanjem in odvozom na mesto vgrajevanja.</t>
  </si>
  <si>
    <t>4.2.3</t>
  </si>
  <si>
    <t>Površinski strojni izkop humusa z nakladanjem in odvozom na deponijo.</t>
  </si>
  <si>
    <t>~ z nakladanjem in odvozom na deponijo do 1000 m.</t>
  </si>
  <si>
    <t>4.2.4</t>
  </si>
  <si>
    <t>Široki strojni izkop v terenu II.ktg. (meljastopeščeni material) z nakladanjem in odvozom na deponijo.</t>
  </si>
  <si>
    <t>4.2.4.1</t>
  </si>
  <si>
    <t>4.2.4.2</t>
  </si>
  <si>
    <t>Priprava podlage pred polaganjem travne ruše.</t>
  </si>
  <si>
    <t xml:space="preserve">~ groba izravnava in fino planiranje površin </t>
  </si>
  <si>
    <t>~ nasutje proda v debelini min. 10 cm</t>
  </si>
  <si>
    <t>~ nasutje meljastopeščene zemljine nad prod v debelini 20 cm (razgrinjanje in rahla komprimacija z goseničarjem)</t>
  </si>
  <si>
    <t>Količine izreza in prenosa travne ruše so računane na maksimalno količino. V kolikor se na terenu izkaže, da je potrebno prenesti manjšo količino, se upošteva ugotovitve s terena.</t>
  </si>
  <si>
    <t>4.3.1</t>
  </si>
  <si>
    <t>Izrez travne ruše – izrez s strojno mehanizacijo v debelini 20cm</t>
  </si>
  <si>
    <t>4.3.2</t>
  </si>
  <si>
    <t xml:space="preserve">Priprava za transport, nalaganje na transportno vozilo. </t>
  </si>
  <si>
    <t>4.3.3</t>
  </si>
  <si>
    <t>Transport travne ruše v slojih</t>
  </si>
  <si>
    <t>~ odvoz na mesto vgradnje na razdalji do 500 m.</t>
  </si>
  <si>
    <t>4.3.4</t>
  </si>
  <si>
    <t>Raztovarjanje ruše; manipulacija z mehanizacijo na način, da se ne vozi po že položeni travni ruši</t>
  </si>
  <si>
    <t>4.3.5</t>
  </si>
  <si>
    <t>Polaganje travne ruše na določene lokacije.</t>
  </si>
  <si>
    <t>4.3.6</t>
  </si>
  <si>
    <t>Zalivanje – voda za zalivanje se s cisternami odvzema iz reke Save, zaliva se najmanj 10 l na 1m2.</t>
  </si>
  <si>
    <t>NADOMESTNI HABITAT NH1 (SUHI TRAVNIKI)</t>
  </si>
  <si>
    <t>4.2.1.2</t>
  </si>
  <si>
    <t>4.2.1.3</t>
  </si>
  <si>
    <t>4.2.4.3</t>
  </si>
  <si>
    <t xml:space="preserve">Zakoličenje območja izreza (nahajališč) in vgraditve travne ruše, prenos v naravo (vsa geodetska dela v skladu s tehničnimi pogoji) </t>
  </si>
  <si>
    <t>4.3.7.</t>
  </si>
  <si>
    <t>Valjanje z ročnim valjarjem po položeni travni ruši z namenom, da se izboljša stik koreninskega sloja s podlago na katero se prenaša travna ruša.</t>
  </si>
  <si>
    <t xml:space="preserve">Površinski strojni izkop obstoječega makadamskega vozišča v debelini 30 cm z nakladanjem in odvozom na deponijo v skladu s predpisi.
</t>
  </si>
  <si>
    <t xml:space="preserve">Vgrajevanje peščene posteljice iz gramoznega materiala  v debelini 50cm ,s planiranjem in utrjevanjem (obračun v zbitem stanju)
</t>
  </si>
  <si>
    <t>Odrez asfalta na priključku, frezanje obstoječega finega asfalta v šir. 20 cm (stik obstoječi - novi) in hladni obrizg asfalta pri stikovanju obstoječega z novim z odvozom na deponijo in plačilom komunalne takse</t>
  </si>
  <si>
    <t>Skupaj z vsemi deli, materiali, tehnologijo, transporti, nakladanjem, razkladanjem, začasnim in trajnim deponiranjem , ter   odvozom na deponijo in plačilom komunalne takse.</t>
  </si>
  <si>
    <t>- utrjevanje podlage do vsaj Evd=40MPa oziroma Ev2=80MPa</t>
  </si>
  <si>
    <t>Dobava kamnitega materiala (sortiran lomljenec granulacije po projektu) in izvedba skalometne zaščitne obloge.</t>
  </si>
  <si>
    <t>~ dobava kamnitega materiala v kamnolomu in prevoz do gradbišča</t>
  </si>
  <si>
    <t>3.6.5.1.1</t>
  </si>
  <si>
    <t>3.6.5.1.2</t>
  </si>
  <si>
    <t>~ izvedba skalometne obloge (izvedba v suhem)</t>
  </si>
  <si>
    <t>3.6.5.2.1</t>
  </si>
  <si>
    <t>3.6.5.2.2</t>
  </si>
  <si>
    <t>3.6.5.3</t>
  </si>
  <si>
    <t>~ izvedba skalometne obloge (izvedba pod vodno gladino)</t>
  </si>
  <si>
    <t>3.6.5.3.1</t>
  </si>
  <si>
    <t>3.6.5.3.2</t>
  </si>
  <si>
    <t>Cena na enoto</t>
  </si>
  <si>
    <t>SKUPAJ v EUR brez DDV</t>
  </si>
  <si>
    <t>Dobava in strojno vgrajevanje asfaltnih plasti: nosilna plast AC 22 base B 50/70 A3, d=8cm in obrabna plast AC 11 surf B 70/100 A3, d=4cm</t>
  </si>
  <si>
    <t>ocena</t>
  </si>
  <si>
    <t>Nadzor upravljalca komunalnih vodov (Obračun storitev upravljalca se bo izvedel po dejanskih stroških.)</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</si>
</sst>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 #,##0.00_-;_-* &quot;-&quot;??_-;_-@_-"/>
    <numFmt numFmtId="165" formatCode="#,##0;#,##0;&quot;&quot;"/>
    <numFmt numFmtId="166" formatCode="_-* #,##0.00\ _S_I_T_-;\-* #,##0.00\ _S_I_T_-;_-* &quot;-&quot;??\ _S_I_T_-;_-@_-"/>
    <numFmt numFmtId="167" formatCode="#,##0.00;[Red]#,##0.00"/>
    <numFmt numFmtId="168" formatCode="#,##0_ ;\-#,##0\ "/>
  </numFmts>
  <fonts count="23"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0"/>
      <name val="Arial CE"/>
      <family val="2"/>
      <charset val="238"/>
    </font>
    <font>
      <b/>
      <sz val="10"/>
      <name val="Arial CE"/>
      <charset val="238"/>
    </font>
    <font>
      <b/>
      <sz val="10"/>
      <name val="Arial"/>
      <family val="2"/>
      <charset val="238"/>
    </font>
    <font>
      <sz val="10"/>
      <color theme="1"/>
      <name val="Arial CE"/>
      <charset val="238"/>
    </font>
    <font>
      <b/>
      <sz val="12"/>
      <color theme="1"/>
      <name val="Arial CE"/>
      <charset val="238"/>
    </font>
    <font>
      <b/>
      <sz val="10"/>
      <color theme="1"/>
      <name val="Arial CE"/>
      <charset val="238"/>
    </font>
    <font>
      <sz val="10"/>
      <color rgb="FFFF0000"/>
      <name val="Arial CE"/>
      <charset val="238"/>
    </font>
    <font>
      <sz val="10"/>
      <name val="Arial Narrow"/>
      <family val="2"/>
      <charset val="238"/>
    </font>
    <font>
      <b/>
      <sz val="11"/>
      <name val="Arial Narrow"/>
      <family val="2"/>
      <charset val="238"/>
    </font>
    <font>
      <b/>
      <sz val="10"/>
      <name val="Arial CE"/>
      <family val="2"/>
      <charset val="238"/>
    </font>
    <font>
      <sz val="9"/>
      <name val="Courier New CE"/>
      <charset val="238"/>
    </font>
    <font>
      <sz val="9"/>
      <name val="Courier New CE"/>
      <family val="3"/>
      <charset val="238"/>
    </font>
    <font>
      <sz val="9"/>
      <name val="Courier New"/>
      <family val="3"/>
      <charset val="238"/>
    </font>
    <font>
      <b/>
      <sz val="10"/>
      <name val="Arial Narrow"/>
      <family val="2"/>
      <charset val="238"/>
    </font>
    <font>
      <sz val="9"/>
      <name val="Arial"/>
      <family val="2"/>
      <charset val="238"/>
    </font>
    <font>
      <sz val="8"/>
      <name val="Arial"/>
      <family val="2"/>
      <charset val="238"/>
    </font>
  </fonts>
  <fills count="3">
    <fill>
      <patternFill patternType="none"/>
    </fill>
    <fill>
      <patternFill patternType="gray125"/>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double">
        <color indexed="64"/>
      </top>
      <bottom/>
      <diagonal/>
    </border>
    <border>
      <left/>
      <right/>
      <top style="double">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double">
        <color indexed="64"/>
      </top>
      <bottom style="double">
        <color indexed="64"/>
      </bottom>
      <diagonal/>
    </border>
    <border>
      <left style="thin">
        <color indexed="64"/>
      </left>
      <right style="thin">
        <color indexed="64"/>
      </right>
      <top/>
      <bottom style="hair">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s>
  <cellStyleXfs count="26">
    <xf numFmtId="0" fontId="0"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7" fillId="0" borderId="0"/>
    <xf numFmtId="0" fontId="4" fillId="0" borderId="0"/>
    <xf numFmtId="0" fontId="5" fillId="0" borderId="0"/>
    <xf numFmtId="0" fontId="6" fillId="0" borderId="0"/>
    <xf numFmtId="0" fontId="6" fillId="0" borderId="0"/>
    <xf numFmtId="0" fontId="6" fillId="0" borderId="0"/>
    <xf numFmtId="0" fontId="6" fillId="0" borderId="0"/>
    <xf numFmtId="166" fontId="17" fillId="0" borderId="0" applyFont="0" applyFill="0" applyBorder="0" applyAlignment="0" applyProtection="0"/>
    <xf numFmtId="0" fontId="6" fillId="0" borderId="0"/>
    <xf numFmtId="0" fontId="6" fillId="0" borderId="0"/>
    <xf numFmtId="0" fontId="3" fillId="0" borderId="0"/>
    <xf numFmtId="164" fontId="3" fillId="0" borderId="0" applyFont="0" applyFill="0" applyBorder="0" applyAlignment="0" applyProtection="0"/>
    <xf numFmtId="0" fontId="2" fillId="0" borderId="0"/>
    <xf numFmtId="164" fontId="2" fillId="0" borderId="0" applyFont="0" applyFill="0" applyBorder="0" applyAlignment="0" applyProtection="0"/>
    <xf numFmtId="0" fontId="1" fillId="0" borderId="0"/>
    <xf numFmtId="164" fontId="1" fillId="0" borderId="0" applyFont="0" applyFill="0" applyBorder="0" applyAlignment="0" applyProtection="0"/>
  </cellStyleXfs>
  <cellXfs count="399">
    <xf numFmtId="0" fontId="0" fillId="0" borderId="0" xfId="0"/>
    <xf numFmtId="0" fontId="5" fillId="0" borderId="2" xfId="0" applyFont="1" applyFill="1" applyBorder="1" applyAlignment="1" applyProtection="1">
      <alignment horizontal="justify" vertical="top" wrapText="1"/>
    </xf>
    <xf numFmtId="4" fontId="6" fillId="0" borderId="2" xfId="8" applyNumberFormat="1" applyFont="1" applyFill="1" applyBorder="1" applyAlignment="1" applyProtection="1">
      <alignment horizontal="right"/>
      <protection locked="0"/>
    </xf>
    <xf numFmtId="16" fontId="6" fillId="0" borderId="2" xfId="4" applyNumberFormat="1" applyFont="1" applyFill="1" applyBorder="1" applyAlignment="1" applyProtection="1">
      <alignment horizontal="justify" vertical="top" wrapText="1"/>
    </xf>
    <xf numFmtId="0" fontId="10" fillId="0" borderId="0" xfId="0" applyFont="1"/>
    <xf numFmtId="0" fontId="11" fillId="0" borderId="0" xfId="0" applyFont="1"/>
    <xf numFmtId="0" fontId="10" fillId="0" borderId="0" xfId="0" applyFont="1" applyBorder="1"/>
    <xf numFmtId="0" fontId="6" fillId="0" borderId="0" xfId="0" applyFont="1" applyAlignment="1" applyProtection="1">
      <alignment wrapText="1"/>
    </xf>
    <xf numFmtId="0" fontId="8" fillId="0" borderId="15" xfId="13" applyFont="1" applyBorder="1" applyAlignment="1">
      <alignment horizontal="center" vertical="center" wrapText="1"/>
    </xf>
    <xf numFmtId="0" fontId="8" fillId="0" borderId="7" xfId="13" applyFont="1" applyBorder="1" applyAlignment="1">
      <alignment horizontal="left" vertical="center"/>
    </xf>
    <xf numFmtId="165" fontId="8" fillId="0" borderId="7" xfId="13" applyNumberFormat="1" applyFont="1" applyBorder="1" applyAlignment="1">
      <alignment vertical="center"/>
    </xf>
    <xf numFmtId="3" fontId="8" fillId="0" borderId="1" xfId="0" applyNumberFormat="1" applyFont="1" applyBorder="1" applyAlignment="1">
      <alignment horizontal="center" vertical="center"/>
    </xf>
    <xf numFmtId="0" fontId="8" fillId="0" borderId="1" xfId="13" quotePrefix="1" applyFont="1" applyBorder="1" applyAlignment="1">
      <alignment horizontal="center" vertical="center" wrapText="1"/>
    </xf>
    <xf numFmtId="0" fontId="6" fillId="0" borderId="18" xfId="13" applyFont="1" applyBorder="1" applyAlignment="1">
      <alignment horizontal="left" vertical="center" wrapText="1"/>
    </xf>
    <xf numFmtId="0" fontId="8" fillId="0" borderId="19" xfId="13" applyFont="1" applyBorder="1" applyAlignment="1">
      <alignment horizontal="left" vertical="center"/>
    </xf>
    <xf numFmtId="165" fontId="8" fillId="0" borderId="19" xfId="13" applyNumberFormat="1" applyFont="1" applyBorder="1" applyAlignment="1">
      <alignment vertical="center"/>
    </xf>
    <xf numFmtId="0" fontId="6" fillId="0" borderId="0" xfId="13" applyFont="1" applyFill="1" applyAlignment="1">
      <alignment horizontal="center" vertical="center"/>
    </xf>
    <xf numFmtId="0" fontId="15" fillId="0" borderId="0" xfId="13" applyFont="1" applyAlignment="1" applyProtection="1">
      <alignment horizontal="left" vertical="center"/>
    </xf>
    <xf numFmtId="165" fontId="16" fillId="0" borderId="0" xfId="0" applyNumberFormat="1" applyFont="1" applyAlignment="1" applyProtection="1">
      <alignment horizontal="centerContinuous" vertical="center"/>
    </xf>
    <xf numFmtId="49" fontId="16" fillId="0" borderId="0" xfId="16" applyNumberFormat="1" applyFont="1" applyFill="1" applyAlignment="1">
      <alignment horizontal="centerContinuous" vertical="center"/>
    </xf>
    <xf numFmtId="165" fontId="16" fillId="0" borderId="0" xfId="16" applyNumberFormat="1" applyFont="1" applyFill="1" applyAlignment="1">
      <alignment horizontal="centerContinuous" vertical="center"/>
    </xf>
    <xf numFmtId="4" fontId="16" fillId="0" borderId="0" xfId="16" applyNumberFormat="1" applyFont="1" applyFill="1" applyAlignment="1">
      <alignment horizontal="centerContinuous" vertical="center"/>
    </xf>
    <xf numFmtId="3" fontId="16" fillId="0" borderId="0" xfId="16" applyNumberFormat="1" applyFont="1" applyFill="1" applyAlignment="1">
      <alignment horizontal="centerContinuous" vertical="center"/>
    </xf>
    <xf numFmtId="0" fontId="8" fillId="0" borderId="14" xfId="13" applyFont="1" applyBorder="1" applyAlignment="1">
      <alignment horizontal="left" vertical="center"/>
    </xf>
    <xf numFmtId="165" fontId="8" fillId="0" borderId="14" xfId="13" applyNumberFormat="1" applyFont="1" applyBorder="1" applyAlignment="1">
      <alignment vertical="center"/>
    </xf>
    <xf numFmtId="0" fontId="6" fillId="0" borderId="2" xfId="5" applyFont="1" applyFill="1" applyBorder="1" applyAlignment="1" applyProtection="1">
      <alignment horizontal="justify" vertical="top" wrapText="1"/>
    </xf>
    <xf numFmtId="0" fontId="6" fillId="0" borderId="21" xfId="13" applyFont="1" applyBorder="1" applyAlignment="1">
      <alignment horizontal="left" vertical="center" wrapText="1"/>
    </xf>
    <xf numFmtId="0" fontId="8" fillId="0" borderId="11" xfId="13" applyFont="1" applyBorder="1" applyAlignment="1">
      <alignment horizontal="left" vertical="center"/>
    </xf>
    <xf numFmtId="165" fontId="8" fillId="0" borderId="11" xfId="13" applyNumberFormat="1" applyFont="1" applyBorder="1" applyAlignment="1">
      <alignment vertical="center"/>
    </xf>
    <xf numFmtId="4" fontId="6" fillId="0" borderId="3" xfId="15" applyNumberFormat="1" applyFont="1" applyFill="1" applyBorder="1" applyProtection="1">
      <protection locked="0"/>
    </xf>
    <xf numFmtId="4" fontId="6" fillId="0" borderId="2" xfId="3" applyNumberFormat="1" applyBorder="1" applyProtection="1"/>
    <xf numFmtId="4" fontId="7" fillId="0" borderId="3" xfId="15" applyNumberFormat="1" applyFont="1" applyFill="1" applyBorder="1" applyProtection="1">
      <protection locked="0"/>
    </xf>
    <xf numFmtId="4" fontId="6" fillId="0" borderId="3" xfId="15" applyNumberFormat="1" applyFont="1" applyFill="1" applyBorder="1" applyAlignment="1" applyProtection="1">
      <alignment wrapText="1"/>
      <protection locked="0"/>
    </xf>
    <xf numFmtId="0" fontId="8" fillId="0" borderId="0" xfId="2" applyFont="1" applyFill="1" applyAlignment="1" applyProtection="1">
      <alignment vertical="top" wrapText="1"/>
    </xf>
    <xf numFmtId="0" fontId="8" fillId="0" borderId="2" xfId="15" applyFont="1" applyFill="1" applyBorder="1" applyAlignment="1" applyProtection="1">
      <alignment horizontal="justify" vertical="top" wrapText="1"/>
    </xf>
    <xf numFmtId="0" fontId="5" fillId="0" borderId="20" xfId="13" quotePrefix="1" applyNumberFormat="1" applyFont="1" applyBorder="1" applyAlignment="1">
      <alignment horizontal="center" vertical="center" wrapText="1"/>
    </xf>
    <xf numFmtId="0" fontId="5" fillId="0" borderId="10" xfId="13" quotePrefix="1" applyNumberFormat="1" applyFont="1" applyBorder="1" applyAlignment="1">
      <alignment horizontal="center" vertical="center" wrapText="1"/>
    </xf>
    <xf numFmtId="4" fontId="6" fillId="0" borderId="2" xfId="6" applyNumberFormat="1" applyBorder="1" applyAlignment="1" applyProtection="1">
      <alignment horizontal="right"/>
      <protection locked="0"/>
    </xf>
    <xf numFmtId="4" fontId="6" fillId="0" borderId="2" xfId="6" applyNumberFormat="1" applyFill="1" applyBorder="1" applyAlignment="1" applyProtection="1">
      <alignment horizontal="right"/>
      <protection locked="0"/>
    </xf>
    <xf numFmtId="4" fontId="6" fillId="0" borderId="2" xfId="3" applyNumberFormat="1" applyFill="1" applyBorder="1" applyProtection="1">
      <protection locked="0"/>
    </xf>
    <xf numFmtId="4" fontId="6" fillId="0" borderId="2" xfId="8" applyNumberFormat="1" applyFill="1" applyBorder="1" applyAlignment="1" applyProtection="1">
      <alignment horizontal="right"/>
      <protection locked="0"/>
    </xf>
    <xf numFmtId="4" fontId="6" fillId="0" borderId="2" xfId="6" applyNumberFormat="1" applyFill="1" applyBorder="1" applyAlignment="1" applyProtection="1">
      <alignment horizontal="right" vertical="top"/>
      <protection locked="0"/>
    </xf>
    <xf numFmtId="4" fontId="10" fillId="0" borderId="0" xfId="12" applyNumberFormat="1" applyFont="1" applyProtection="1"/>
    <xf numFmtId="4" fontId="8" fillId="0" borderId="7" xfId="13" applyNumberFormat="1" applyFont="1" applyBorder="1" applyAlignment="1" applyProtection="1">
      <alignment vertical="center"/>
    </xf>
    <xf numFmtId="4" fontId="8" fillId="0" borderId="19" xfId="13" applyNumberFormat="1" applyFont="1" applyBorder="1" applyAlignment="1" applyProtection="1">
      <alignment vertical="center"/>
    </xf>
    <xf numFmtId="4" fontId="8" fillId="0" borderId="17" xfId="14" applyNumberFormat="1" applyFont="1" applyFill="1" applyBorder="1" applyAlignment="1" applyProtection="1">
      <alignment vertical="center"/>
    </xf>
    <xf numFmtId="4" fontId="6" fillId="0" borderId="16" xfId="15" applyNumberFormat="1" applyFont="1" applyFill="1" applyBorder="1" applyAlignment="1" applyProtection="1">
      <alignment vertical="center"/>
    </xf>
    <xf numFmtId="4" fontId="10" fillId="0" borderId="0" xfId="0" applyNumberFormat="1" applyFont="1" applyProtection="1"/>
    <xf numFmtId="4" fontId="6" fillId="0" borderId="12" xfId="15" applyNumberFormat="1" applyFont="1" applyFill="1" applyBorder="1" applyAlignment="1" applyProtection="1">
      <alignment horizontal="left" vertical="center"/>
    </xf>
    <xf numFmtId="4" fontId="6" fillId="0" borderId="2" xfId="6" applyNumberFormat="1" applyFont="1" applyFill="1" applyBorder="1" applyAlignment="1" applyProtection="1">
      <alignment horizontal="right"/>
    </xf>
    <xf numFmtId="4" fontId="10" fillId="0" borderId="2" xfId="0" applyNumberFormat="1" applyFont="1" applyBorder="1" applyProtection="1"/>
    <xf numFmtId="4" fontId="10" fillId="0" borderId="2" xfId="0" applyNumberFormat="1" applyFont="1" applyBorder="1" applyProtection="1">
      <protection locked="0"/>
    </xf>
    <xf numFmtId="4" fontId="10" fillId="0" borderId="4" xfId="0" applyNumberFormat="1" applyFont="1" applyBorder="1" applyProtection="1"/>
    <xf numFmtId="4" fontId="21" fillId="0" borderId="2" xfId="17" applyNumberFormat="1" applyFont="1" applyFill="1" applyBorder="1" applyAlignment="1" applyProtection="1">
      <alignment wrapText="1"/>
      <protection locked="0"/>
    </xf>
    <xf numFmtId="4" fontId="8" fillId="0" borderId="30" xfId="13" applyNumberFormat="1" applyFont="1" applyBorder="1" applyAlignment="1" applyProtection="1">
      <alignment vertical="center"/>
    </xf>
    <xf numFmtId="3" fontId="10" fillId="0" borderId="0" xfId="12" applyNumberFormat="1" applyFont="1" applyProtection="1"/>
    <xf numFmtId="3" fontId="8" fillId="0" borderId="7" xfId="13" applyNumberFormat="1" applyFont="1" applyBorder="1" applyAlignment="1" applyProtection="1">
      <alignment vertical="center"/>
    </xf>
    <xf numFmtId="3" fontId="8" fillId="0" borderId="19" xfId="13" applyNumberFormat="1" applyFont="1" applyBorder="1" applyAlignment="1" applyProtection="1">
      <alignment vertical="center"/>
    </xf>
    <xf numFmtId="3" fontId="6" fillId="0" borderId="11" xfId="15" applyNumberFormat="1" applyBorder="1" applyAlignment="1" applyProtection="1">
      <alignment horizontal="left" vertical="center"/>
    </xf>
    <xf numFmtId="3" fontId="6" fillId="0" borderId="0" xfId="15" applyNumberFormat="1" applyBorder="1" applyAlignment="1" applyProtection="1">
      <alignment horizontal="left" vertical="center"/>
    </xf>
    <xf numFmtId="3" fontId="8" fillId="0" borderId="17" xfId="14" applyNumberFormat="1" applyFont="1" applyBorder="1" applyAlignment="1" applyProtection="1">
      <alignment vertical="center"/>
    </xf>
    <xf numFmtId="3" fontId="8" fillId="0" borderId="7" xfId="13" applyNumberFormat="1" applyFont="1" applyBorder="1" applyAlignment="1" applyProtection="1">
      <alignment horizontal="center" vertical="center"/>
    </xf>
    <xf numFmtId="3" fontId="6" fillId="0" borderId="2" xfId="6" applyNumberFormat="1" applyBorder="1" applyProtection="1"/>
    <xf numFmtId="3" fontId="6" fillId="0" borderId="2" xfId="4" applyNumberFormat="1" applyBorder="1" applyProtection="1"/>
    <xf numFmtId="3" fontId="6" fillId="0" borderId="2" xfId="4" applyNumberFormat="1" applyFill="1" applyBorder="1" applyProtection="1"/>
    <xf numFmtId="3" fontId="6" fillId="0" borderId="2" xfId="4" applyNumberFormat="1" applyFill="1" applyBorder="1" applyAlignment="1" applyProtection="1">
      <alignment vertical="top"/>
    </xf>
    <xf numFmtId="3" fontId="6" fillId="0" borderId="16" xfId="5" applyNumberFormat="1" applyBorder="1" applyProtection="1"/>
    <xf numFmtId="3" fontId="6" fillId="0" borderId="0" xfId="3" applyNumberFormat="1" applyFill="1" applyProtection="1"/>
    <xf numFmtId="3" fontId="6" fillId="0" borderId="2" xfId="4" applyNumberFormat="1" applyFill="1" applyBorder="1" applyAlignment="1" applyProtection="1"/>
    <xf numFmtId="3" fontId="6" fillId="0" borderId="2" xfId="7" applyNumberFormat="1" applyFill="1" applyBorder="1" applyProtection="1"/>
    <xf numFmtId="3" fontId="6" fillId="0" borderId="22" xfId="15" applyNumberFormat="1" applyBorder="1" applyProtection="1"/>
    <xf numFmtId="3" fontId="6" fillId="0" borderId="3" xfId="15" applyNumberFormat="1" applyBorder="1" applyProtection="1"/>
    <xf numFmtId="0" fontId="5" fillId="0" borderId="2" xfId="12" applyFont="1" applyFill="1" applyBorder="1" applyProtection="1"/>
    <xf numFmtId="3" fontId="5" fillId="0" borderId="2" xfId="4" applyNumberFormat="1" applyFont="1" applyFill="1" applyBorder="1" applyProtection="1"/>
    <xf numFmtId="168" fontId="5" fillId="0" borderId="2" xfId="17" applyNumberFormat="1" applyFont="1" applyFill="1" applyBorder="1" applyAlignment="1" applyProtection="1"/>
    <xf numFmtId="49" fontId="15" fillId="0" borderId="0" xfId="13" applyNumberFormat="1" applyFont="1" applyAlignment="1" applyProtection="1">
      <alignment horizontal="left" vertical="center"/>
    </xf>
    <xf numFmtId="0" fontId="10" fillId="0" borderId="0" xfId="12" applyFont="1" applyAlignment="1" applyProtection="1">
      <alignment horizontal="justify"/>
    </xf>
    <xf numFmtId="0" fontId="10" fillId="0" borderId="0" xfId="12" applyFont="1" applyProtection="1"/>
    <xf numFmtId="49" fontId="11" fillId="0" borderId="0" xfId="12" applyNumberFormat="1" applyFont="1" applyAlignment="1" applyProtection="1">
      <alignment horizontal="center"/>
    </xf>
    <xf numFmtId="49" fontId="8" fillId="0" borderId="1" xfId="13" quotePrefix="1" applyNumberFormat="1" applyFont="1" applyBorder="1" applyAlignment="1" applyProtection="1">
      <alignment horizontal="center" vertical="center" wrapText="1"/>
    </xf>
    <xf numFmtId="0" fontId="8" fillId="0" borderId="15" xfId="13" applyFont="1" applyBorder="1" applyAlignment="1" applyProtection="1">
      <alignment horizontal="justify" vertical="center" wrapText="1"/>
    </xf>
    <xf numFmtId="0" fontId="8" fillId="0" borderId="7" xfId="13" applyFont="1" applyBorder="1" applyAlignment="1" applyProtection="1">
      <alignment horizontal="left" vertical="center"/>
    </xf>
    <xf numFmtId="49" fontId="14" fillId="0" borderId="10" xfId="15" quotePrefix="1" applyNumberFormat="1" applyFont="1" applyBorder="1" applyAlignment="1" applyProtection="1">
      <alignment horizontal="center" vertical="center"/>
    </xf>
    <xf numFmtId="0" fontId="6" fillId="0" borderId="18" xfId="13" applyBorder="1" applyAlignment="1" applyProtection="1">
      <alignment horizontal="justify" vertical="center" wrapText="1"/>
    </xf>
    <xf numFmtId="0" fontId="8" fillId="0" borderId="19" xfId="13" applyFont="1" applyBorder="1" applyAlignment="1" applyProtection="1">
      <alignment horizontal="left" vertical="center"/>
    </xf>
    <xf numFmtId="4" fontId="6" fillId="0" borderId="20" xfId="12" applyNumberFormat="1" applyFont="1" applyBorder="1" applyAlignment="1" applyProtection="1">
      <alignment horizontal="right" vertical="center"/>
    </xf>
    <xf numFmtId="0" fontId="6" fillId="0" borderId="21" xfId="15" applyBorder="1" applyAlignment="1" applyProtection="1">
      <alignment horizontal="justify" vertical="center"/>
    </xf>
    <xf numFmtId="0" fontId="6" fillId="0" borderId="11" xfId="15" applyBorder="1" applyAlignment="1" applyProtection="1">
      <alignment horizontal="left" vertical="center"/>
    </xf>
    <xf numFmtId="4" fontId="7" fillId="0" borderId="10" xfId="12" applyNumberFormat="1" applyFont="1" applyBorder="1" applyAlignment="1" applyProtection="1">
      <alignment horizontal="right" vertical="center"/>
    </xf>
    <xf numFmtId="49" fontId="14" fillId="0" borderId="2" xfId="15" quotePrefix="1" applyNumberFormat="1" applyFont="1" applyBorder="1" applyAlignment="1" applyProtection="1">
      <alignment horizontal="center" vertical="center"/>
    </xf>
    <xf numFmtId="0" fontId="6" fillId="0" borderId="0" xfId="15" applyBorder="1" applyAlignment="1" applyProtection="1">
      <alignment horizontal="justify" vertical="center"/>
    </xf>
    <xf numFmtId="0" fontId="6" fillId="0" borderId="0" xfId="15" applyBorder="1" applyAlignment="1" applyProtection="1">
      <alignment horizontal="left" vertical="center"/>
    </xf>
    <xf numFmtId="4" fontId="7" fillId="0" borderId="2" xfId="12" applyNumberFormat="1" applyFont="1" applyBorder="1" applyAlignment="1" applyProtection="1">
      <alignment horizontal="right" vertical="center"/>
    </xf>
    <xf numFmtId="49" fontId="14" fillId="0" borderId="16" xfId="14" applyNumberFormat="1" applyFont="1" applyBorder="1" applyAlignment="1" applyProtection="1">
      <alignment horizontal="center" vertical="center"/>
    </xf>
    <xf numFmtId="4" fontId="8" fillId="0" borderId="17" xfId="14" applyNumberFormat="1" applyFont="1" applyBorder="1" applyAlignment="1" applyProtection="1">
      <alignment horizontal="justify" vertical="center"/>
    </xf>
    <xf numFmtId="4" fontId="8" fillId="0" borderId="17" xfId="14" applyNumberFormat="1" applyFont="1" applyBorder="1" applyAlignment="1" applyProtection="1">
      <alignment horizontal="left" vertical="center"/>
    </xf>
    <xf numFmtId="4" fontId="8" fillId="0" borderId="16" xfId="14" applyNumberFormat="1" applyFont="1" applyBorder="1" applyAlignment="1" applyProtection="1">
      <alignment vertical="center"/>
    </xf>
    <xf numFmtId="49" fontId="10" fillId="0" borderId="0" xfId="12" applyNumberFormat="1" applyFont="1" applyAlignment="1" applyProtection="1">
      <alignment horizontal="center"/>
    </xf>
    <xf numFmtId="49" fontId="8" fillId="0" borderId="1" xfId="8" applyNumberFormat="1" applyFont="1" applyBorder="1" applyAlignment="1" applyProtection="1">
      <alignment horizontal="center" vertical="center"/>
    </xf>
    <xf numFmtId="0" fontId="8" fillId="0" borderId="1" xfId="8" applyFont="1" applyBorder="1" applyAlignment="1" applyProtection="1">
      <alignment horizontal="justify" vertical="center"/>
    </xf>
    <xf numFmtId="0" fontId="8" fillId="0" borderId="1" xfId="8" applyFont="1" applyBorder="1" applyAlignment="1" applyProtection="1">
      <alignment horizontal="center" vertical="center"/>
    </xf>
    <xf numFmtId="49" fontId="6" fillId="0" borderId="2" xfId="6" applyNumberFormat="1" applyBorder="1" applyAlignment="1" applyProtection="1">
      <alignment horizontal="center" vertical="top"/>
    </xf>
    <xf numFmtId="0" fontId="6" fillId="0" borderId="2" xfId="6" applyBorder="1" applyAlignment="1" applyProtection="1">
      <alignment horizontal="justify"/>
    </xf>
    <xf numFmtId="0" fontId="6" fillId="0" borderId="2" xfId="6" applyBorder="1" applyAlignment="1" applyProtection="1">
      <alignment horizontal="center"/>
    </xf>
    <xf numFmtId="4" fontId="6" fillId="0" borderId="2" xfId="6" applyNumberFormat="1" applyBorder="1" applyProtection="1"/>
    <xf numFmtId="49" fontId="8" fillId="0" borderId="2" xfId="6" applyNumberFormat="1" applyFont="1" applyBorder="1" applyAlignment="1" applyProtection="1">
      <alignment horizontal="left" vertical="top"/>
    </xf>
    <xf numFmtId="0" fontId="8" fillId="0" borderId="2" xfId="4" applyFont="1" applyBorder="1" applyAlignment="1" applyProtection="1">
      <alignment horizontal="justify" vertical="top" wrapText="1"/>
    </xf>
    <xf numFmtId="0" fontId="6" fillId="0" borderId="2" xfId="4" applyBorder="1" applyAlignment="1" applyProtection="1">
      <alignment horizontal="center"/>
    </xf>
    <xf numFmtId="4" fontId="6" fillId="0" borderId="2" xfId="8" applyNumberFormat="1" applyBorder="1" applyAlignment="1" applyProtection="1">
      <alignment horizontal="right"/>
      <protection locked="0"/>
    </xf>
    <xf numFmtId="49" fontId="6" fillId="0" borderId="2" xfId="6" applyNumberFormat="1" applyBorder="1" applyAlignment="1" applyProtection="1">
      <alignment horizontal="left" vertical="top"/>
    </xf>
    <xf numFmtId="16" fontId="6" fillId="0" borderId="2" xfId="4" applyNumberFormat="1" applyBorder="1" applyAlignment="1" applyProtection="1">
      <alignment horizontal="justify" vertical="top" wrapText="1"/>
    </xf>
    <xf numFmtId="49" fontId="6" fillId="0" borderId="2" xfId="6" applyNumberFormat="1" applyFill="1" applyBorder="1" applyAlignment="1" applyProtection="1">
      <alignment horizontal="left" vertical="top"/>
    </xf>
    <xf numFmtId="0" fontId="6" fillId="0" borderId="2" xfId="4" applyFill="1" applyBorder="1" applyAlignment="1" applyProtection="1">
      <alignment horizontal="center"/>
    </xf>
    <xf numFmtId="4" fontId="6" fillId="0" borderId="2" xfId="3" applyNumberFormat="1" applyFill="1" applyBorder="1" applyProtection="1"/>
    <xf numFmtId="167" fontId="18" fillId="0" borderId="0" xfId="12" applyNumberFormat="1" applyFont="1" applyFill="1" applyAlignment="1" applyProtection="1">
      <alignment horizontal="right" shrinkToFit="1"/>
    </xf>
    <xf numFmtId="0" fontId="19" fillId="0" borderId="0" xfId="12" applyFont="1" applyFill="1" applyAlignment="1" applyProtection="1">
      <alignment horizontal="right"/>
    </xf>
    <xf numFmtId="0" fontId="19" fillId="0" borderId="0" xfId="12" applyFont="1" applyFill="1" applyProtection="1"/>
    <xf numFmtId="0" fontId="19" fillId="0" borderId="0" xfId="12" applyFont="1" applyFill="1" applyAlignment="1" applyProtection="1">
      <alignment horizontal="center" vertical="center"/>
    </xf>
    <xf numFmtId="1" fontId="6" fillId="0" borderId="2" xfId="6" applyNumberFormat="1" applyFill="1" applyBorder="1" applyAlignment="1" applyProtection="1">
      <alignment horizontal="left" vertical="top"/>
    </xf>
    <xf numFmtId="16" fontId="6" fillId="0" borderId="2" xfId="4" applyNumberFormat="1" applyFill="1" applyBorder="1" applyAlignment="1" applyProtection="1">
      <alignment horizontal="justify" vertical="top" wrapText="1"/>
    </xf>
    <xf numFmtId="0" fontId="6" fillId="0" borderId="0" xfId="6" applyFill="1" applyProtection="1"/>
    <xf numFmtId="0" fontId="6" fillId="0" borderId="2" xfId="4" applyFill="1" applyBorder="1" applyAlignment="1" applyProtection="1">
      <alignment horizontal="center" vertical="top"/>
    </xf>
    <xf numFmtId="49" fontId="6" fillId="0" borderId="2" xfId="6" quotePrefix="1" applyNumberFormat="1" applyFill="1" applyBorder="1" applyAlignment="1" applyProtection="1">
      <alignment horizontal="left" vertical="top"/>
    </xf>
    <xf numFmtId="49" fontId="6" fillId="0" borderId="16" xfId="5" applyNumberFormat="1" applyBorder="1" applyAlignment="1" applyProtection="1">
      <alignment horizontal="left" vertical="top"/>
    </xf>
    <xf numFmtId="0" fontId="8" fillId="0" borderId="17" xfId="6" applyFont="1" applyBorder="1" applyAlignment="1" applyProtection="1">
      <alignment horizontal="justify"/>
    </xf>
    <xf numFmtId="0" fontId="6" fillId="0" borderId="16" xfId="4" applyBorder="1" applyAlignment="1" applyProtection="1">
      <alignment horizontal="center"/>
    </xf>
    <xf numFmtId="4" fontId="6" fillId="0" borderId="16" xfId="6" applyNumberFormat="1" applyBorder="1" applyAlignment="1" applyProtection="1">
      <alignment horizontal="right"/>
      <protection locked="0"/>
    </xf>
    <xf numFmtId="4" fontId="16" fillId="0" borderId="16" xfId="15" applyNumberFormat="1" applyFont="1" applyBorder="1" applyAlignment="1" applyProtection="1">
      <alignment vertical="center"/>
    </xf>
    <xf numFmtId="16" fontId="8" fillId="0" borderId="2" xfId="4" applyNumberFormat="1" applyFont="1" applyFill="1" applyBorder="1" applyAlignment="1" applyProtection="1">
      <alignment horizontal="justify" vertical="top" wrapText="1"/>
    </xf>
    <xf numFmtId="0" fontId="6" fillId="0" borderId="2" xfId="5" applyBorder="1" applyAlignment="1" applyProtection="1">
      <alignment horizontal="justify" vertical="top" wrapText="1"/>
    </xf>
    <xf numFmtId="0" fontId="6" fillId="0" borderId="0" xfId="6" applyProtection="1"/>
    <xf numFmtId="16" fontId="8" fillId="0" borderId="2" xfId="4" applyNumberFormat="1" applyFont="1" applyBorder="1" applyAlignment="1" applyProtection="1">
      <alignment horizontal="justify" vertical="top" wrapText="1"/>
    </xf>
    <xf numFmtId="49" fontId="6" fillId="0" borderId="2" xfId="6" quotePrefix="1" applyNumberFormat="1" applyBorder="1" applyAlignment="1" applyProtection="1">
      <alignment horizontal="left" vertical="top"/>
    </xf>
    <xf numFmtId="0" fontId="9" fillId="0" borderId="2" xfId="12" applyFont="1" applyBorder="1" applyAlignment="1" applyProtection="1">
      <alignment horizontal="justify" vertical="top"/>
    </xf>
    <xf numFmtId="0" fontId="6" fillId="0" borderId="2" xfId="18" applyFill="1" applyBorder="1" applyAlignment="1" applyProtection="1">
      <alignment horizontal="justify" vertical="top" wrapText="1"/>
    </xf>
    <xf numFmtId="0" fontId="7" fillId="0" borderId="2" xfId="4" applyFont="1" applyFill="1" applyBorder="1" applyAlignment="1" applyProtection="1">
      <alignment horizontal="center"/>
    </xf>
    <xf numFmtId="3" fontId="6" fillId="0" borderId="0" xfId="6" applyNumberFormat="1" applyFill="1" applyProtection="1"/>
    <xf numFmtId="0" fontId="6" fillId="0" borderId="2" xfId="7" applyFill="1" applyBorder="1" applyAlignment="1" applyProtection="1">
      <alignment horizontal="justify" vertical="top" wrapText="1"/>
    </xf>
    <xf numFmtId="16" fontId="6" fillId="0" borderId="2" xfId="4" applyNumberFormat="1" applyFill="1" applyBorder="1" applyAlignment="1" applyProtection="1">
      <alignment horizontal="justify" wrapText="1"/>
    </xf>
    <xf numFmtId="4" fontId="6" fillId="0" borderId="2" xfId="3" applyNumberFormat="1" applyFill="1" applyBorder="1" applyAlignment="1" applyProtection="1"/>
    <xf numFmtId="0" fontId="6" fillId="0" borderId="0" xfId="6" applyFill="1" applyAlignment="1" applyProtection="1"/>
    <xf numFmtId="0" fontId="6" fillId="0" borderId="2" xfId="7" applyFont="1" applyFill="1" applyBorder="1" applyAlignment="1" applyProtection="1">
      <alignment horizontal="justify" wrapText="1"/>
    </xf>
    <xf numFmtId="0" fontId="6" fillId="0" borderId="2" xfId="7" applyFill="1" applyBorder="1" applyAlignment="1" applyProtection="1">
      <alignment horizontal="center"/>
    </xf>
    <xf numFmtId="3" fontId="6" fillId="0" borderId="2" xfId="6" applyNumberFormat="1" applyFill="1" applyBorder="1" applyProtection="1"/>
    <xf numFmtId="49" fontId="14" fillId="0" borderId="2" xfId="5" applyNumberFormat="1" applyFont="1" applyFill="1" applyBorder="1" applyAlignment="1" applyProtection="1">
      <alignment vertical="top"/>
    </xf>
    <xf numFmtId="49" fontId="14" fillId="0" borderId="16" xfId="15" applyNumberFormat="1" applyFont="1" applyBorder="1" applyAlignment="1" applyProtection="1">
      <alignment horizontal="left" vertical="top"/>
    </xf>
    <xf numFmtId="0" fontId="16" fillId="0" borderId="16" xfId="15" applyFont="1" applyBorder="1" applyAlignment="1" applyProtection="1">
      <alignment horizontal="justify"/>
    </xf>
    <xf numFmtId="0" fontId="6" fillId="0" borderId="16" xfId="15" applyBorder="1" applyAlignment="1" applyProtection="1">
      <alignment horizontal="center"/>
    </xf>
    <xf numFmtId="4" fontId="6" fillId="0" borderId="16" xfId="15" applyNumberFormat="1" applyBorder="1" applyProtection="1">
      <protection locked="0"/>
    </xf>
    <xf numFmtId="49" fontId="14" fillId="0" borderId="2" xfId="15" applyNumberFormat="1" applyFont="1" applyBorder="1" applyAlignment="1" applyProtection="1">
      <alignment horizontal="left" vertical="top"/>
    </xf>
    <xf numFmtId="0" fontId="16" fillId="0" borderId="2" xfId="15" applyFont="1" applyBorder="1" applyAlignment="1" applyProtection="1">
      <alignment horizontal="justify"/>
    </xf>
    <xf numFmtId="0" fontId="6" fillId="0" borderId="2" xfId="15" applyBorder="1" applyAlignment="1" applyProtection="1">
      <alignment horizontal="center"/>
    </xf>
    <xf numFmtId="4" fontId="6" fillId="0" borderId="2" xfId="15" applyNumberFormat="1" applyBorder="1" applyProtection="1">
      <protection locked="0"/>
    </xf>
    <xf numFmtId="4" fontId="16" fillId="0" borderId="2" xfId="15" applyNumberFormat="1" applyFont="1" applyBorder="1" applyProtection="1"/>
    <xf numFmtId="0" fontId="6" fillId="0" borderId="2" xfId="24" applyFont="1" applyBorder="1" applyAlignment="1" applyProtection="1">
      <alignment horizontal="justify" vertical="top" wrapText="1"/>
    </xf>
    <xf numFmtId="4" fontId="6" fillId="0" borderId="2" xfId="3" applyNumberFormat="1" applyFill="1" applyBorder="1" applyAlignment="1" applyProtection="1">
      <alignment vertical="top"/>
    </xf>
    <xf numFmtId="0" fontId="10" fillId="0" borderId="0" xfId="12" applyFont="1" applyFill="1" applyProtection="1"/>
    <xf numFmtId="0" fontId="6" fillId="0" borderId="2" xfId="12" applyFont="1" applyBorder="1" applyAlignment="1" applyProtection="1">
      <alignment horizontal="justify" vertical="top"/>
    </xf>
    <xf numFmtId="16" fontId="6" fillId="0" borderId="2" xfId="4" quotePrefix="1" applyNumberFormat="1" applyFill="1" applyBorder="1" applyAlignment="1" applyProtection="1">
      <alignment horizontal="justify" vertical="top" wrapText="1"/>
    </xf>
    <xf numFmtId="16" fontId="6" fillId="0" borderId="2" xfId="4" quotePrefix="1" applyNumberFormat="1" applyFill="1" applyBorder="1" applyAlignment="1" applyProtection="1">
      <alignment horizontal="justify" wrapText="1"/>
    </xf>
    <xf numFmtId="0" fontId="5" fillId="0" borderId="2" xfId="24" applyFont="1" applyFill="1" applyBorder="1" applyAlignment="1" applyProtection="1">
      <alignment horizontal="justify" vertical="top" wrapText="1"/>
    </xf>
    <xf numFmtId="4" fontId="21" fillId="0" borderId="2" xfId="12" applyNumberFormat="1" applyFont="1" applyFill="1" applyBorder="1" applyProtection="1">
      <protection locked="0"/>
    </xf>
    <xf numFmtId="0" fontId="21" fillId="0" borderId="2" xfId="12" applyFont="1" applyFill="1" applyBorder="1" applyProtection="1"/>
    <xf numFmtId="0" fontId="6" fillId="0" borderId="0" xfId="12" applyFont="1" applyFill="1" applyBorder="1" applyProtection="1"/>
    <xf numFmtId="0" fontId="6" fillId="0" borderId="2" xfId="12" applyFont="1" applyFill="1" applyBorder="1" applyProtection="1"/>
    <xf numFmtId="49" fontId="5" fillId="0" borderId="2" xfId="24" applyNumberFormat="1" applyFont="1" applyFill="1" applyBorder="1" applyAlignment="1" applyProtection="1">
      <alignment horizontal="left" vertical="center" wrapText="1"/>
    </xf>
    <xf numFmtId="4" fontId="21" fillId="0" borderId="2" xfId="25" applyNumberFormat="1" applyFont="1" applyFill="1" applyBorder="1" applyAlignment="1" applyProtection="1">
      <alignment horizontal="center"/>
      <protection locked="0"/>
    </xf>
    <xf numFmtId="49" fontId="5" fillId="0" borderId="2" xfId="6" applyNumberFormat="1" applyFont="1" applyFill="1" applyBorder="1" applyAlignment="1" applyProtection="1">
      <alignment horizontal="center" vertical="center"/>
    </xf>
    <xf numFmtId="16" fontId="5" fillId="0" borderId="2" xfId="4" applyNumberFormat="1" applyFont="1" applyFill="1" applyBorder="1" applyAlignment="1" applyProtection="1">
      <alignment horizontal="justify" vertical="top" wrapText="1"/>
    </xf>
    <xf numFmtId="0" fontId="5" fillId="0" borderId="2" xfId="4" applyFont="1" applyFill="1" applyBorder="1" applyAlignment="1" applyProtection="1">
      <alignment horizontal="center"/>
    </xf>
    <xf numFmtId="4" fontId="21" fillId="0" borderId="2" xfId="6" applyNumberFormat="1" applyFont="1" applyFill="1" applyBorder="1" applyAlignment="1" applyProtection="1">
      <alignment horizontal="right"/>
      <protection locked="0"/>
    </xf>
    <xf numFmtId="4" fontId="21" fillId="0" borderId="2" xfId="3" applyNumberFormat="1" applyFont="1" applyFill="1" applyBorder="1" applyProtection="1"/>
    <xf numFmtId="49" fontId="6" fillId="0" borderId="2" xfId="6" applyNumberFormat="1" applyFont="1" applyFill="1" applyBorder="1" applyAlignment="1" applyProtection="1">
      <alignment horizontal="left" vertical="top"/>
    </xf>
    <xf numFmtId="49" fontId="5" fillId="0" borderId="2" xfId="24" quotePrefix="1" applyNumberFormat="1" applyFont="1" applyFill="1" applyBorder="1" applyAlignment="1" applyProtection="1">
      <alignment horizontal="justify" vertical="top" wrapText="1"/>
    </xf>
    <xf numFmtId="0" fontId="5" fillId="0" borderId="2" xfId="24" applyFont="1" applyFill="1" applyBorder="1" applyAlignment="1" applyProtection="1">
      <alignment horizontal="center" vertical="center"/>
    </xf>
    <xf numFmtId="4" fontId="21" fillId="0" borderId="2" xfId="24" applyNumberFormat="1" applyFont="1" applyFill="1" applyBorder="1" applyAlignment="1" applyProtection="1">
      <alignment horizontal="center" vertical="center"/>
      <protection locked="0"/>
    </xf>
    <xf numFmtId="0" fontId="21" fillId="0" borderId="2" xfId="24" applyFont="1" applyFill="1" applyBorder="1" applyAlignment="1" applyProtection="1">
      <alignment horizontal="center" vertical="center"/>
    </xf>
    <xf numFmtId="49" fontId="5" fillId="0" borderId="2" xfId="24" quotePrefix="1" applyNumberFormat="1" applyFont="1" applyFill="1" applyBorder="1" applyAlignment="1" applyProtection="1">
      <alignment horizontal="left" vertical="center" wrapText="1"/>
    </xf>
    <xf numFmtId="4" fontId="21" fillId="0" borderId="2" xfId="25" applyNumberFormat="1" applyFont="1" applyFill="1" applyBorder="1" applyAlignment="1" applyProtection="1">
      <alignment horizontal="center" vertical="center"/>
      <protection locked="0"/>
    </xf>
    <xf numFmtId="49" fontId="5" fillId="0" borderId="2" xfId="24" quotePrefix="1" applyNumberFormat="1" applyFont="1" applyFill="1" applyBorder="1" applyAlignment="1" applyProtection="1">
      <alignment horizontal="center" vertical="center" wrapText="1"/>
    </xf>
    <xf numFmtId="164" fontId="5" fillId="0" borderId="2" xfId="25" applyFont="1" applyFill="1" applyBorder="1" applyAlignment="1" applyProtection="1">
      <alignment horizontal="center" vertical="center"/>
    </xf>
    <xf numFmtId="164" fontId="21" fillId="0" borderId="2" xfId="25" applyFont="1" applyFill="1" applyBorder="1" applyAlignment="1" applyProtection="1">
      <alignment horizontal="center" vertical="center"/>
    </xf>
    <xf numFmtId="0" fontId="5" fillId="0" borderId="2" xfId="24" applyFont="1" applyFill="1" applyBorder="1" applyAlignment="1" applyProtection="1">
      <alignment horizontal="center"/>
    </xf>
    <xf numFmtId="0" fontId="6" fillId="0" borderId="0" xfId="6" applyFont="1" applyFill="1" applyBorder="1" applyProtection="1"/>
    <xf numFmtId="0" fontId="6" fillId="0" borderId="2" xfId="6" applyFont="1" applyFill="1" applyBorder="1" applyProtection="1"/>
    <xf numFmtId="16" fontId="6" fillId="0" borderId="0" xfId="4" applyNumberFormat="1" applyBorder="1" applyAlignment="1" applyProtection="1">
      <alignment horizontal="justify" vertical="top" wrapText="1"/>
    </xf>
    <xf numFmtId="2" fontId="5" fillId="0" borderId="2" xfId="24" applyNumberFormat="1" applyFont="1" applyFill="1" applyBorder="1" applyAlignment="1" applyProtection="1">
      <alignment horizontal="center" wrapText="1"/>
    </xf>
    <xf numFmtId="0" fontId="6" fillId="0" borderId="2" xfId="7" applyBorder="1" applyAlignment="1" applyProtection="1">
      <alignment horizontal="justify" vertical="top" wrapText="1"/>
    </xf>
    <xf numFmtId="0" fontId="8" fillId="0" borderId="17" xfId="6" applyFont="1" applyBorder="1" applyAlignment="1" applyProtection="1">
      <alignment horizontal="left"/>
    </xf>
    <xf numFmtId="4" fontId="6" fillId="0" borderId="20" xfId="0" applyNumberFormat="1" applyFont="1" applyBorder="1" applyAlignment="1">
      <alignment horizontal="right" vertical="center"/>
    </xf>
    <xf numFmtId="4" fontId="14" fillId="0" borderId="16" xfId="14" applyNumberFormat="1" applyFont="1" applyBorder="1" applyAlignment="1">
      <alignment horizontal="left" vertical="center"/>
    </xf>
    <xf numFmtId="4" fontId="8" fillId="0" borderId="17" xfId="14" applyNumberFormat="1" applyFont="1" applyBorder="1" applyAlignment="1">
      <alignment horizontal="left" vertical="center"/>
    </xf>
    <xf numFmtId="4" fontId="8" fillId="0" borderId="17" xfId="14" applyNumberFormat="1" applyFont="1" applyBorder="1" applyAlignment="1">
      <alignment vertical="center"/>
    </xf>
    <xf numFmtId="0" fontId="5" fillId="0" borderId="2" xfId="13" quotePrefix="1" applyFont="1" applyBorder="1" applyAlignment="1">
      <alignment horizontal="center" vertical="center" wrapText="1"/>
    </xf>
    <xf numFmtId="0" fontId="6" fillId="0" borderId="3" xfId="13" applyBorder="1" applyAlignment="1">
      <alignment horizontal="left" vertical="center" wrapText="1"/>
    </xf>
    <xf numFmtId="0" fontId="8" fillId="0" borderId="0" xfId="13" applyFont="1" applyAlignment="1">
      <alignment horizontal="left" vertical="center"/>
    </xf>
    <xf numFmtId="165" fontId="8" fillId="0" borderId="0" xfId="13" applyNumberFormat="1" applyFont="1" applyAlignment="1">
      <alignment vertical="center"/>
    </xf>
    <xf numFmtId="0" fontId="6" fillId="0" borderId="0" xfId="13" applyAlignment="1">
      <alignment horizontal="center" vertical="center"/>
    </xf>
    <xf numFmtId="0" fontId="5" fillId="0" borderId="13" xfId="15" applyFont="1" applyBorder="1" applyAlignment="1">
      <alignment horizontal="center" vertical="center"/>
    </xf>
    <xf numFmtId="0" fontId="6" fillId="0" borderId="28" xfId="13" applyBorder="1" applyAlignment="1">
      <alignment horizontal="left" vertical="center"/>
    </xf>
    <xf numFmtId="49" fontId="14" fillId="0" borderId="23" xfId="15" applyNumberFormat="1" applyFont="1" applyBorder="1" applyAlignment="1">
      <alignment vertical="center"/>
    </xf>
    <xf numFmtId="0" fontId="6" fillId="0" borderId="3" xfId="15" applyBorder="1" applyAlignment="1">
      <alignment vertical="center"/>
    </xf>
    <xf numFmtId="0" fontId="6" fillId="0" borderId="0" xfId="15" applyAlignment="1">
      <alignment horizontal="left" vertical="center"/>
    </xf>
    <xf numFmtId="0" fontId="6" fillId="0" borderId="9" xfId="15" applyBorder="1" applyAlignment="1">
      <alignment horizontal="left" vertical="center"/>
    </xf>
    <xf numFmtId="49" fontId="14" fillId="0" borderId="10" xfId="15" applyNumberFormat="1" applyFont="1" applyBorder="1" applyAlignment="1">
      <alignment vertical="center"/>
    </xf>
    <xf numFmtId="0" fontId="6" fillId="0" borderId="24" xfId="15" applyBorder="1" applyAlignment="1">
      <alignment horizontal="left" vertical="center"/>
    </xf>
    <xf numFmtId="9" fontId="6" fillId="0" borderId="25" xfId="15" applyNumberFormat="1" applyBorder="1" applyAlignment="1">
      <alignment horizontal="left" vertical="center"/>
    </xf>
    <xf numFmtId="0" fontId="6" fillId="0" borderId="25" xfId="15" applyBorder="1" applyAlignment="1">
      <alignment horizontal="left" vertical="center"/>
    </xf>
    <xf numFmtId="0" fontId="6" fillId="0" borderId="26" xfId="15" applyBorder="1" applyAlignment="1">
      <alignment horizontal="left" vertical="center"/>
    </xf>
    <xf numFmtId="165" fontId="8" fillId="0" borderId="17" xfId="14" applyNumberFormat="1" applyFont="1" applyBorder="1" applyAlignment="1">
      <alignment vertical="center"/>
    </xf>
    <xf numFmtId="0" fontId="6" fillId="2" borderId="2" xfId="6" applyFont="1" applyFill="1" applyBorder="1" applyAlignment="1" applyProtection="1">
      <alignment wrapText="1"/>
    </xf>
    <xf numFmtId="0" fontId="6" fillId="2" borderId="0" xfId="6" applyFont="1" applyFill="1" applyBorder="1" applyAlignment="1" applyProtection="1">
      <alignment wrapText="1"/>
    </xf>
    <xf numFmtId="4" fontId="6" fillId="0" borderId="10" xfId="0" applyNumberFormat="1" applyFont="1" applyBorder="1" applyAlignment="1">
      <alignment horizontal="right" vertical="center"/>
    </xf>
    <xf numFmtId="4" fontId="6" fillId="0" borderId="2" xfId="0" applyNumberFormat="1" applyFont="1" applyBorder="1" applyAlignment="1">
      <alignment horizontal="right" vertical="center"/>
    </xf>
    <xf numFmtId="4" fontId="6" fillId="0" borderId="13" xfId="0" applyNumberFormat="1" applyFont="1" applyBorder="1" applyAlignment="1">
      <alignment horizontal="right" vertical="center"/>
    </xf>
    <xf numFmtId="4" fontId="7" fillId="0" borderId="2" xfId="0" applyNumberFormat="1" applyFont="1" applyBorder="1" applyAlignment="1">
      <alignment horizontal="right" vertical="center"/>
    </xf>
    <xf numFmtId="4" fontId="7" fillId="0" borderId="27" xfId="0" applyNumberFormat="1" applyFont="1" applyBorder="1" applyAlignment="1">
      <alignment horizontal="right" vertical="center"/>
    </xf>
    <xf numFmtId="4" fontId="8" fillId="0" borderId="16" xfId="14" applyNumberFormat="1" applyFont="1" applyBorder="1" applyAlignment="1">
      <alignment horizontal="right" vertical="center"/>
    </xf>
    <xf numFmtId="0" fontId="10" fillId="0" borderId="0" xfId="0" applyFont="1" applyAlignment="1" applyProtection="1">
      <alignment horizontal="justify"/>
    </xf>
    <xf numFmtId="0" fontId="10" fillId="0" borderId="0" xfId="0" applyFont="1" applyProtection="1"/>
    <xf numFmtId="3" fontId="10" fillId="0" borderId="0" xfId="0" applyNumberFormat="1" applyFont="1" applyProtection="1"/>
    <xf numFmtId="0" fontId="11" fillId="0" borderId="0" xfId="0" applyFont="1" applyProtection="1"/>
    <xf numFmtId="0" fontId="8" fillId="0" borderId="1" xfId="13" quotePrefix="1" applyFont="1" applyBorder="1" applyAlignment="1" applyProtection="1">
      <alignment horizontal="center" vertical="center" wrapText="1"/>
    </xf>
    <xf numFmtId="4" fontId="8" fillId="0" borderId="8" xfId="8" applyNumberFormat="1" applyFont="1" applyBorder="1" applyAlignment="1" applyProtection="1">
      <alignment horizontal="center" vertical="center"/>
    </xf>
    <xf numFmtId="4" fontId="8" fillId="0" borderId="1" xfId="8" applyNumberFormat="1" applyFont="1" applyBorder="1" applyAlignment="1" applyProtection="1">
      <alignment horizontal="center" vertical="center" wrapText="1"/>
    </xf>
    <xf numFmtId="4" fontId="6" fillId="0" borderId="20" xfId="0" applyNumberFormat="1" applyFont="1" applyBorder="1" applyAlignment="1" applyProtection="1">
      <alignment horizontal="right" vertical="center"/>
    </xf>
    <xf numFmtId="4" fontId="6" fillId="0" borderId="12" xfId="15" applyNumberFormat="1" applyBorder="1" applyAlignment="1" applyProtection="1">
      <alignment horizontal="left" vertical="center"/>
    </xf>
    <xf numFmtId="4" fontId="7" fillId="0" borderId="10" xfId="0" applyNumberFormat="1" applyFont="1" applyBorder="1" applyAlignment="1" applyProtection="1">
      <alignment horizontal="right" vertical="center"/>
    </xf>
    <xf numFmtId="4" fontId="14" fillId="0" borderId="16" xfId="14" applyNumberFormat="1" applyFont="1" applyBorder="1" applyAlignment="1" applyProtection="1">
      <alignment horizontal="left" vertical="center"/>
    </xf>
    <xf numFmtId="4" fontId="8" fillId="0" borderId="17" xfId="14" applyNumberFormat="1" applyFont="1" applyBorder="1" applyAlignment="1" applyProtection="1">
      <alignment vertical="center"/>
    </xf>
    <xf numFmtId="3" fontId="8" fillId="0" borderId="1" xfId="8" applyNumberFormat="1" applyFont="1" applyBorder="1" applyAlignment="1" applyProtection="1">
      <alignment horizontal="center" vertical="center"/>
    </xf>
    <xf numFmtId="49" fontId="6" fillId="0" borderId="2" xfId="6" applyNumberFormat="1" applyBorder="1" applyAlignment="1" applyProtection="1">
      <alignment vertical="top"/>
    </xf>
    <xf numFmtId="4" fontId="6" fillId="0" borderId="2" xfId="6" applyNumberFormat="1" applyBorder="1" applyAlignment="1" applyProtection="1">
      <alignment horizontal="right"/>
    </xf>
    <xf numFmtId="49" fontId="8" fillId="0" borderId="2" xfId="6" applyNumberFormat="1" applyFont="1" applyBorder="1" applyAlignment="1" applyProtection="1">
      <alignment vertical="top"/>
    </xf>
    <xf numFmtId="0" fontId="8" fillId="0" borderId="2" xfId="7" applyFont="1" applyBorder="1" applyAlignment="1" applyProtection="1">
      <alignment horizontal="justify" vertical="top"/>
    </xf>
    <xf numFmtId="0" fontId="8" fillId="0" borderId="2" xfId="12" applyFont="1" applyBorder="1" applyAlignment="1" applyProtection="1">
      <alignment horizontal="justify" vertical="top"/>
    </xf>
    <xf numFmtId="0" fontId="8" fillId="0" borderId="2" xfId="7" applyFont="1" applyBorder="1" applyAlignment="1" applyProtection="1">
      <alignment horizontal="justify"/>
    </xf>
    <xf numFmtId="49" fontId="6" fillId="0" borderId="2" xfId="5" quotePrefix="1" applyNumberFormat="1" applyBorder="1" applyAlignment="1" applyProtection="1">
      <alignment vertical="top"/>
    </xf>
    <xf numFmtId="0" fontId="8" fillId="0" borderId="2" xfId="8" applyFont="1" applyBorder="1" applyAlignment="1" applyProtection="1">
      <alignment horizontal="justify" vertical="top" wrapText="1"/>
    </xf>
    <xf numFmtId="49" fontId="6" fillId="0" borderId="2" xfId="5" applyNumberFormat="1" applyBorder="1" applyAlignment="1" applyProtection="1">
      <alignment vertical="top"/>
    </xf>
    <xf numFmtId="0" fontId="6" fillId="0" borderId="2" xfId="8" applyBorder="1" applyAlignment="1" applyProtection="1">
      <alignment horizontal="justify" vertical="top" wrapText="1"/>
    </xf>
    <xf numFmtId="0" fontId="6" fillId="0" borderId="2" xfId="5" applyBorder="1" applyAlignment="1" applyProtection="1">
      <alignment horizontal="center"/>
    </xf>
    <xf numFmtId="3" fontId="6" fillId="0" borderId="2" xfId="5" applyNumberFormat="1" applyBorder="1" applyProtection="1"/>
    <xf numFmtId="4" fontId="6" fillId="0" borderId="2" xfId="8" applyNumberFormat="1" applyBorder="1" applyAlignment="1" applyProtection="1">
      <alignment horizontal="right"/>
    </xf>
    <xf numFmtId="0" fontId="12" fillId="0" borderId="2" xfId="0" applyFont="1" applyBorder="1" applyAlignment="1" applyProtection="1">
      <alignment horizontal="justify"/>
    </xf>
    <xf numFmtId="0" fontId="10" fillId="0" borderId="2" xfId="0" applyFont="1" applyBorder="1" applyProtection="1"/>
    <xf numFmtId="3" fontId="10" fillId="0" borderId="2" xfId="0" applyNumberFormat="1" applyFont="1" applyBorder="1" applyProtection="1"/>
    <xf numFmtId="0" fontId="10" fillId="0" borderId="2" xfId="0" applyFont="1" applyBorder="1" applyAlignment="1" applyProtection="1">
      <alignment horizontal="justify"/>
    </xf>
    <xf numFmtId="0" fontId="10" fillId="0" borderId="2" xfId="0" applyFont="1" applyBorder="1" applyAlignment="1" applyProtection="1">
      <alignment horizontal="center"/>
    </xf>
    <xf numFmtId="0" fontId="10" fillId="0" borderId="4" xfId="0" applyFont="1" applyBorder="1" applyProtection="1"/>
    <xf numFmtId="0" fontId="10" fillId="0" borderId="4" xfId="0" applyFont="1" applyBorder="1" applyAlignment="1" applyProtection="1">
      <alignment horizontal="justify"/>
    </xf>
    <xf numFmtId="3" fontId="10" fillId="0" borderId="4" xfId="0" applyNumberFormat="1" applyFont="1" applyBorder="1" applyProtection="1"/>
    <xf numFmtId="49" fontId="14" fillId="0" borderId="16" xfId="15" applyNumberFormat="1" applyFont="1" applyBorder="1" applyAlignment="1" applyProtection="1">
      <alignment vertical="center"/>
    </xf>
    <xf numFmtId="0" fontId="16" fillId="0" borderId="16" xfId="15" applyFont="1" applyBorder="1" applyAlignment="1" applyProtection="1">
      <alignment horizontal="justify" vertical="center"/>
    </xf>
    <xf numFmtId="0" fontId="6" fillId="0" borderId="16" xfId="15" applyBorder="1" applyAlignment="1" applyProtection="1">
      <alignment horizontal="center" vertical="center"/>
    </xf>
    <xf numFmtId="3" fontId="6" fillId="0" borderId="22" xfId="15" applyNumberFormat="1" applyBorder="1" applyAlignment="1" applyProtection="1">
      <alignment vertical="center"/>
    </xf>
    <xf numFmtId="4" fontId="6" fillId="0" borderId="16" xfId="15" applyNumberFormat="1" applyBorder="1" applyAlignment="1" applyProtection="1">
      <alignment vertical="center"/>
    </xf>
    <xf numFmtId="0" fontId="6" fillId="0" borderId="0" xfId="15" applyAlignment="1" applyProtection="1">
      <alignment vertical="center"/>
    </xf>
    <xf numFmtId="0" fontId="6" fillId="0" borderId="0" xfId="6" applyAlignment="1" applyProtection="1">
      <alignment vertical="center"/>
    </xf>
    <xf numFmtId="0" fontId="12" fillId="0" borderId="2" xfId="0" quotePrefix="1" applyFont="1" applyBorder="1" applyAlignment="1" applyProtection="1">
      <alignment horizontal="left"/>
    </xf>
    <xf numFmtId="0" fontId="9" fillId="0" borderId="2" xfId="0" applyFont="1" applyBorder="1" applyAlignment="1" applyProtection="1">
      <alignment horizontal="justify" vertical="top"/>
    </xf>
    <xf numFmtId="0" fontId="6" fillId="0" borderId="2" xfId="7" applyBorder="1" applyAlignment="1" applyProtection="1">
      <alignment horizontal="center"/>
    </xf>
    <xf numFmtId="0" fontId="10" fillId="0" borderId="2" xfId="0" quotePrefix="1" applyFont="1" applyBorder="1" applyAlignment="1" applyProtection="1">
      <alignment vertical="top"/>
    </xf>
    <xf numFmtId="0" fontId="6" fillId="0" borderId="2" xfId="4" applyBorder="1" applyAlignment="1" applyProtection="1">
      <alignment horizontal="justify" vertical="top" wrapText="1"/>
    </xf>
    <xf numFmtId="0" fontId="10" fillId="0" borderId="2" xfId="4" applyFont="1" applyBorder="1" applyAlignment="1" applyProtection="1">
      <alignment horizontal="center"/>
    </xf>
    <xf numFmtId="3" fontId="13" fillId="0" borderId="2" xfId="0" applyNumberFormat="1" applyFont="1" applyBorder="1" applyProtection="1"/>
    <xf numFmtId="3" fontId="6" fillId="0" borderId="2" xfId="7" applyNumberFormat="1" applyBorder="1" applyProtection="1"/>
    <xf numFmtId="49" fontId="6" fillId="0" borderId="2" xfId="7" quotePrefix="1" applyNumberFormat="1" applyBorder="1" applyAlignment="1" applyProtection="1">
      <alignment vertical="top"/>
    </xf>
    <xf numFmtId="1" fontId="6" fillId="0" borderId="2" xfId="6" applyNumberFormat="1" applyBorder="1" applyAlignment="1" applyProtection="1">
      <alignment horizontal="center" vertical="top"/>
    </xf>
    <xf numFmtId="16" fontId="6" fillId="0" borderId="2" xfId="4" applyNumberFormat="1" applyBorder="1" applyAlignment="1" applyProtection="1">
      <alignment horizontal="left" vertical="top" wrapText="1"/>
    </xf>
    <xf numFmtId="3" fontId="6" fillId="0" borderId="3" xfId="4" applyNumberFormat="1" applyBorder="1" applyProtection="1"/>
    <xf numFmtId="0" fontId="12" fillId="0" borderId="2" xfId="0" quotePrefix="1" applyFont="1" applyBorder="1" applyAlignment="1" applyProtection="1">
      <alignment horizontal="left" vertical="top"/>
    </xf>
    <xf numFmtId="0" fontId="12" fillId="0" borderId="2" xfId="0" applyFont="1" applyBorder="1" applyAlignment="1" applyProtection="1">
      <alignment horizontal="justify" vertical="top"/>
    </xf>
    <xf numFmtId="0" fontId="12" fillId="0" borderId="2" xfId="0" applyFont="1" applyBorder="1" applyAlignment="1" applyProtection="1">
      <alignment horizontal="left"/>
    </xf>
    <xf numFmtId="0" fontId="9" fillId="0" borderId="2" xfId="0" applyFont="1" applyBorder="1" applyAlignment="1" applyProtection="1">
      <alignment horizontal="justify" vertical="top" wrapText="1"/>
    </xf>
    <xf numFmtId="0" fontId="10" fillId="0" borderId="2" xfId="0" applyFont="1" applyBorder="1" applyAlignment="1" applyProtection="1">
      <alignment horizontal="justify" wrapText="1"/>
    </xf>
    <xf numFmtId="0" fontId="5" fillId="0" borderId="2" xfId="0" applyFont="1" applyBorder="1" applyAlignment="1" applyProtection="1">
      <alignment horizontal="justify" vertical="top" wrapText="1"/>
    </xf>
    <xf numFmtId="14" fontId="10" fillId="0" borderId="2" xfId="0" quotePrefix="1" applyNumberFormat="1" applyFont="1" applyBorder="1" applyAlignment="1" applyProtection="1">
      <alignment vertical="top"/>
    </xf>
    <xf numFmtId="0" fontId="10" fillId="0" borderId="5" xfId="0" applyFont="1" applyBorder="1" applyProtection="1"/>
    <xf numFmtId="0" fontId="10" fillId="0" borderId="6" xfId="0" applyFont="1" applyBorder="1" applyAlignment="1" applyProtection="1">
      <alignment horizontal="justify"/>
    </xf>
    <xf numFmtId="0" fontId="10" fillId="0" borderId="6" xfId="0" applyFont="1" applyBorder="1" applyProtection="1"/>
    <xf numFmtId="3" fontId="10" fillId="0" borderId="6" xfId="0" applyNumberFormat="1" applyFont="1" applyBorder="1" applyProtection="1"/>
    <xf numFmtId="4" fontId="10" fillId="0" borderId="6" xfId="0" applyNumberFormat="1" applyFont="1" applyBorder="1" applyProtection="1"/>
    <xf numFmtId="4" fontId="10" fillId="0" borderId="4" xfId="0" applyNumberFormat="1" applyFont="1" applyBorder="1" applyProtection="1">
      <protection locked="0"/>
    </xf>
    <xf numFmtId="4" fontId="6" fillId="0" borderId="16" xfId="15" applyNumberFormat="1" applyBorder="1" applyAlignment="1" applyProtection="1">
      <alignment vertical="center"/>
      <protection locked="0"/>
    </xf>
    <xf numFmtId="4" fontId="6" fillId="0" borderId="0" xfId="15" applyNumberFormat="1" applyBorder="1" applyAlignment="1" applyProtection="1">
      <alignment horizontal="left" vertical="center"/>
    </xf>
    <xf numFmtId="4" fontId="6" fillId="0" borderId="16" xfId="6" applyNumberFormat="1" applyBorder="1" applyAlignment="1" applyProtection="1">
      <alignment horizontal="right"/>
    </xf>
    <xf numFmtId="4" fontId="21" fillId="0" borderId="2" xfId="24" applyNumberFormat="1" applyFont="1" applyFill="1" applyBorder="1" applyAlignment="1" applyProtection="1">
      <alignment horizontal="center" vertical="center"/>
    </xf>
    <xf numFmtId="49" fontId="5" fillId="0" borderId="2" xfId="22" quotePrefix="1" applyNumberFormat="1" applyFont="1" applyBorder="1" applyAlignment="1" applyProtection="1">
      <alignment horizontal="left" vertical="center" wrapText="1"/>
    </xf>
    <xf numFmtId="0" fontId="5" fillId="0" borderId="2" xfId="22" applyFont="1" applyBorder="1" applyAlignment="1" applyProtection="1">
      <alignment horizontal="justify" vertical="top" wrapText="1"/>
    </xf>
    <xf numFmtId="165" fontId="8" fillId="0" borderId="7" xfId="13" applyNumberFormat="1" applyFont="1" applyBorder="1" applyAlignment="1" applyProtection="1">
      <alignment vertical="center"/>
    </xf>
    <xf numFmtId="49" fontId="14" fillId="0" borderId="10" xfId="15" quotePrefix="1" applyNumberFormat="1" applyFont="1" applyFill="1" applyBorder="1" applyAlignment="1" applyProtection="1">
      <alignment horizontal="center" vertical="center"/>
    </xf>
    <xf numFmtId="0" fontId="6" fillId="0" borderId="18" xfId="13" applyFont="1" applyBorder="1" applyAlignment="1" applyProtection="1">
      <alignment horizontal="justify" vertical="center" wrapText="1"/>
    </xf>
    <xf numFmtId="165" fontId="8" fillId="0" borderId="19" xfId="13" applyNumberFormat="1" applyFont="1" applyBorder="1" applyAlignment="1" applyProtection="1">
      <alignment vertical="center"/>
    </xf>
    <xf numFmtId="0" fontId="6" fillId="0" borderId="21" xfId="15" applyFont="1" applyFill="1" applyBorder="1" applyAlignment="1" applyProtection="1">
      <alignment horizontal="justify" vertical="center"/>
    </xf>
    <xf numFmtId="0" fontId="6" fillId="0" borderId="11" xfId="15" applyFont="1" applyFill="1" applyBorder="1" applyAlignment="1" applyProtection="1">
      <alignment horizontal="left" vertical="center"/>
    </xf>
    <xf numFmtId="4" fontId="7" fillId="0" borderId="10" xfId="0" applyNumberFormat="1" applyFont="1" applyFill="1" applyBorder="1" applyAlignment="1" applyProtection="1">
      <alignment horizontal="right" vertical="center"/>
    </xf>
    <xf numFmtId="4" fontId="14" fillId="0" borderId="16" xfId="14" applyNumberFormat="1" applyFont="1" applyFill="1" applyBorder="1" applyAlignment="1" applyProtection="1">
      <alignment horizontal="left" vertical="center"/>
    </xf>
    <xf numFmtId="4" fontId="8" fillId="0" borderId="17" xfId="14" applyNumberFormat="1" applyFont="1" applyFill="1" applyBorder="1" applyAlignment="1" applyProtection="1">
      <alignment horizontal="justify" vertical="center"/>
    </xf>
    <xf numFmtId="4" fontId="8" fillId="0" borderId="17" xfId="14" applyNumberFormat="1" applyFont="1" applyFill="1" applyBorder="1" applyAlignment="1" applyProtection="1">
      <alignment horizontal="left" vertical="center"/>
    </xf>
    <xf numFmtId="165" fontId="8" fillId="0" borderId="17" xfId="14" applyNumberFormat="1" applyFont="1" applyFill="1" applyBorder="1" applyAlignment="1" applyProtection="1">
      <alignment vertical="center"/>
    </xf>
    <xf numFmtId="4" fontId="8" fillId="0" borderId="16" xfId="14" applyNumberFormat="1" applyFont="1" applyFill="1" applyBorder="1" applyAlignment="1" applyProtection="1">
      <alignment vertical="center"/>
    </xf>
    <xf numFmtId="49" fontId="8" fillId="0" borderId="1" xfId="8" applyNumberFormat="1" applyFont="1" applyFill="1" applyBorder="1" applyAlignment="1" applyProtection="1">
      <alignment horizontal="center" vertical="center"/>
    </xf>
    <xf numFmtId="0" fontId="8" fillId="0" borderId="1" xfId="8" applyFont="1" applyFill="1" applyBorder="1" applyAlignment="1" applyProtection="1">
      <alignment horizontal="justify" vertical="center"/>
    </xf>
    <xf numFmtId="0" fontId="8" fillId="0" borderId="1" xfId="8" applyFont="1" applyFill="1" applyBorder="1" applyAlignment="1" applyProtection="1">
      <alignment horizontal="center" vertical="center"/>
    </xf>
    <xf numFmtId="165" fontId="8" fillId="0" borderId="1" xfId="8" applyNumberFormat="1" applyFont="1" applyFill="1" applyBorder="1" applyAlignment="1" applyProtection="1">
      <alignment horizontal="center" vertical="center"/>
    </xf>
    <xf numFmtId="49" fontId="6" fillId="0" borderId="2" xfId="6" applyNumberFormat="1" applyFont="1" applyFill="1" applyBorder="1" applyAlignment="1" applyProtection="1">
      <alignment vertical="top"/>
    </xf>
    <xf numFmtId="0" fontId="6" fillId="0" borderId="2" xfId="6" applyFont="1" applyFill="1" applyBorder="1" applyAlignment="1" applyProtection="1">
      <alignment horizontal="justify"/>
    </xf>
    <xf numFmtId="0" fontId="6" fillId="0" borderId="2" xfId="6" applyFont="1" applyFill="1" applyBorder="1" applyAlignment="1" applyProtection="1">
      <alignment horizontal="center"/>
    </xf>
    <xf numFmtId="165" fontId="6" fillId="0" borderId="2" xfId="6" applyNumberFormat="1" applyFont="1" applyFill="1" applyBorder="1" applyProtection="1"/>
    <xf numFmtId="4" fontId="6" fillId="0" borderId="2" xfId="6" applyNumberFormat="1" applyFont="1" applyFill="1" applyBorder="1" applyProtection="1"/>
    <xf numFmtId="49" fontId="8" fillId="0" borderId="2" xfId="6" applyNumberFormat="1" applyFont="1" applyFill="1" applyBorder="1" applyAlignment="1" applyProtection="1">
      <alignment vertical="top"/>
    </xf>
    <xf numFmtId="0" fontId="8" fillId="0" borderId="2" xfId="7" applyFont="1" applyFill="1" applyBorder="1" applyAlignment="1" applyProtection="1">
      <alignment horizontal="justify" vertical="top"/>
    </xf>
    <xf numFmtId="0" fontId="8" fillId="0" borderId="2" xfId="12" applyFont="1" applyFill="1" applyBorder="1" applyAlignment="1" applyProtection="1">
      <alignment horizontal="justify" vertical="top"/>
    </xf>
    <xf numFmtId="0" fontId="8" fillId="0" borderId="2" xfId="7" applyFont="1" applyFill="1" applyBorder="1" applyAlignment="1" applyProtection="1">
      <alignment horizontal="justify"/>
    </xf>
    <xf numFmtId="49" fontId="6" fillId="0" borderId="2" xfId="5" quotePrefix="1" applyNumberFormat="1" applyFont="1" applyFill="1" applyBorder="1" applyAlignment="1" applyProtection="1">
      <alignment vertical="top"/>
    </xf>
    <xf numFmtId="0" fontId="8" fillId="0" borderId="2" xfId="8" applyFont="1" applyFill="1" applyBorder="1" applyAlignment="1" applyProtection="1">
      <alignment horizontal="justify" vertical="top" wrapText="1"/>
    </xf>
    <xf numFmtId="0" fontId="6" fillId="0" borderId="2" xfId="4" applyFont="1" applyFill="1" applyBorder="1" applyAlignment="1" applyProtection="1">
      <alignment horizontal="center"/>
    </xf>
    <xf numFmtId="165" fontId="6" fillId="0" borderId="2" xfId="4" applyNumberFormat="1" applyFont="1" applyFill="1" applyBorder="1" applyProtection="1"/>
    <xf numFmtId="49" fontId="6" fillId="0" borderId="2" xfId="5" applyNumberFormat="1" applyFont="1" applyFill="1" applyBorder="1" applyAlignment="1" applyProtection="1">
      <alignment vertical="top"/>
    </xf>
    <xf numFmtId="0" fontId="6" fillId="0" borderId="2" xfId="8" applyFont="1" applyFill="1" applyBorder="1" applyAlignment="1" applyProtection="1">
      <alignment horizontal="justify" vertical="top" wrapText="1"/>
    </xf>
    <xf numFmtId="0" fontId="6" fillId="0" borderId="2" xfId="5" applyFont="1" applyFill="1" applyBorder="1" applyAlignment="1" applyProtection="1">
      <alignment horizontal="center"/>
    </xf>
    <xf numFmtId="4" fontId="6" fillId="0" borderId="2" xfId="3" applyNumberFormat="1" applyFont="1" applyFill="1" applyBorder="1" applyProtection="1"/>
    <xf numFmtId="49" fontId="14" fillId="0" borderId="16" xfId="15" applyNumberFormat="1" applyFont="1" applyFill="1" applyBorder="1" applyAlignment="1" applyProtection="1">
      <alignment vertical="center"/>
    </xf>
    <xf numFmtId="0" fontId="16" fillId="0" borderId="16" xfId="15" applyFont="1" applyFill="1" applyBorder="1" applyAlignment="1" applyProtection="1">
      <alignment horizontal="justify" vertical="center"/>
    </xf>
    <xf numFmtId="0" fontId="6" fillId="0" borderId="16" xfId="15" applyFont="1" applyFill="1" applyBorder="1" applyAlignment="1" applyProtection="1">
      <alignment horizontal="center" vertical="center"/>
    </xf>
    <xf numFmtId="165" fontId="6" fillId="0" borderId="22" xfId="15" applyNumberFormat="1" applyFont="1" applyFill="1" applyBorder="1" applyAlignment="1" applyProtection="1">
      <alignment vertical="center"/>
    </xf>
    <xf numFmtId="4" fontId="16" fillId="0" borderId="16" xfId="15" applyNumberFormat="1" applyFont="1" applyFill="1" applyBorder="1" applyAlignment="1" applyProtection="1">
      <alignment vertical="center"/>
    </xf>
    <xf numFmtId="0" fontId="6" fillId="0" borderId="0" xfId="15" applyFont="1" applyFill="1" applyAlignment="1" applyProtection="1">
      <alignment vertical="center"/>
    </xf>
    <xf numFmtId="0" fontId="6" fillId="0" borderId="0" xfId="6" applyFill="1" applyAlignment="1" applyProtection="1">
      <alignment vertical="center"/>
    </xf>
    <xf numFmtId="0" fontId="9" fillId="0" borderId="2" xfId="12" applyFont="1" applyFill="1" applyBorder="1" applyAlignment="1" applyProtection="1">
      <alignment horizontal="justify" vertical="top"/>
    </xf>
    <xf numFmtId="0" fontId="9" fillId="0" borderId="2" xfId="0" applyFont="1" applyFill="1" applyBorder="1" applyAlignment="1" applyProtection="1">
      <alignment horizontal="justify" vertical="top"/>
    </xf>
    <xf numFmtId="0" fontId="6" fillId="0" borderId="2" xfId="4" applyFont="1" applyFill="1" applyBorder="1" applyAlignment="1" applyProtection="1">
      <alignment horizontal="justify" vertical="top" wrapText="1"/>
    </xf>
    <xf numFmtId="0" fontId="10" fillId="0" borderId="2" xfId="4" applyFont="1" applyFill="1" applyBorder="1" applyAlignment="1" applyProtection="1">
      <alignment horizontal="center"/>
    </xf>
    <xf numFmtId="0" fontId="6" fillId="0" borderId="2" xfId="7" applyFont="1" applyFill="1" applyBorder="1" applyAlignment="1" applyProtection="1">
      <alignment horizontal="justify" vertical="top" wrapText="1"/>
    </xf>
    <xf numFmtId="0" fontId="13" fillId="0" borderId="2" xfId="0" applyFont="1" applyBorder="1" applyProtection="1"/>
    <xf numFmtId="49" fontId="6" fillId="0" borderId="2" xfId="7" quotePrefix="1" applyNumberFormat="1" applyFont="1" applyFill="1" applyBorder="1" applyAlignment="1" applyProtection="1">
      <alignment vertical="top"/>
    </xf>
    <xf numFmtId="0" fontId="6" fillId="0" borderId="2" xfId="7" applyFont="1" applyFill="1" applyBorder="1" applyAlignment="1" applyProtection="1">
      <alignment horizontal="center"/>
    </xf>
    <xf numFmtId="165" fontId="6" fillId="0" borderId="2" xfId="7" applyNumberFormat="1" applyFont="1" applyFill="1" applyBorder="1" applyProtection="1"/>
    <xf numFmtId="49" fontId="6" fillId="0" borderId="2" xfId="7" applyNumberFormat="1" applyFont="1" applyFill="1" applyBorder="1" applyAlignment="1" applyProtection="1">
      <alignment vertical="top"/>
    </xf>
    <xf numFmtId="0" fontId="8" fillId="0" borderId="2" xfId="12" applyFont="1" applyFill="1" applyBorder="1" applyAlignment="1" applyProtection="1">
      <alignment horizontal="justify" vertical="top" wrapText="1"/>
    </xf>
    <xf numFmtId="0" fontId="6" fillId="0" borderId="2" xfId="0" applyFont="1" applyBorder="1" applyAlignment="1" applyProtection="1">
      <alignment horizontal="center"/>
    </xf>
    <xf numFmtId="0" fontId="6" fillId="0" borderId="2" xfId="0" applyFont="1" applyBorder="1" applyProtection="1"/>
    <xf numFmtId="0" fontId="6" fillId="0" borderId="2" xfId="7" applyFont="1" applyFill="1" applyBorder="1" applyAlignment="1" applyProtection="1">
      <alignment horizontal="left" vertical="top" wrapText="1"/>
    </xf>
    <xf numFmtId="0" fontId="6" fillId="0" borderId="2" xfId="4" applyFont="1" applyFill="1" applyBorder="1" applyAlignment="1" applyProtection="1">
      <alignment horizontal="justify"/>
    </xf>
    <xf numFmtId="0" fontId="7" fillId="0" borderId="2" xfId="4" applyFont="1" applyBorder="1" applyAlignment="1" applyProtection="1">
      <alignment horizontal="justify" vertical="top" wrapText="1"/>
    </xf>
    <xf numFmtId="0" fontId="7" fillId="0" borderId="2" xfId="4" applyFont="1" applyBorder="1" applyAlignment="1" applyProtection="1">
      <alignment horizontal="justify" wrapText="1"/>
    </xf>
    <xf numFmtId="49" fontId="14" fillId="0" borderId="2" xfId="5" quotePrefix="1" applyNumberFormat="1" applyFont="1" applyFill="1" applyBorder="1" applyAlignment="1" applyProtection="1">
      <alignment vertical="top"/>
    </xf>
    <xf numFmtId="0" fontId="10" fillId="0" borderId="3" xfId="0" applyFont="1" applyBorder="1" applyProtection="1"/>
    <xf numFmtId="0" fontId="6" fillId="0" borderId="2" xfId="0" applyFont="1" applyBorder="1" applyAlignment="1" applyProtection="1">
      <alignment horizontal="justify" vertical="top" wrapText="1"/>
    </xf>
    <xf numFmtId="0" fontId="6" fillId="0" borderId="2" xfId="12" applyFont="1" applyFill="1" applyBorder="1" applyAlignment="1" applyProtection="1">
      <alignment horizontal="justify" vertical="top"/>
    </xf>
    <xf numFmtId="4" fontId="6" fillId="0" borderId="16" xfId="15" applyNumberFormat="1" applyFont="1" applyFill="1" applyBorder="1" applyAlignment="1" applyProtection="1">
      <alignment vertical="center"/>
      <protection locked="0"/>
    </xf>
    <xf numFmtId="0" fontId="8" fillId="0" borderId="30" xfId="13" applyFont="1" applyBorder="1" applyAlignment="1" applyProtection="1">
      <alignment horizontal="left" vertical="center"/>
    </xf>
    <xf numFmtId="165" fontId="8" fillId="0" borderId="30" xfId="13" applyNumberFormat="1" applyFont="1" applyBorder="1" applyAlignment="1" applyProtection="1">
      <alignment vertical="center"/>
    </xf>
    <xf numFmtId="0" fontId="6" fillId="0" borderId="29" xfId="13" applyFont="1" applyBorder="1" applyAlignment="1" applyProtection="1">
      <alignment horizontal="justify" vertical="center" wrapText="1"/>
    </xf>
    <xf numFmtId="4" fontId="6" fillId="0" borderId="23" xfId="0" applyNumberFormat="1" applyFont="1" applyBorder="1" applyAlignment="1" applyProtection="1">
      <alignment horizontal="right" vertical="center"/>
    </xf>
    <xf numFmtId="49" fontId="20" fillId="0" borderId="2" xfId="15" applyNumberFormat="1" applyFont="1" applyFill="1" applyBorder="1" applyAlignment="1" applyProtection="1">
      <alignment horizontal="center" vertical="center"/>
    </xf>
    <xf numFmtId="0" fontId="8" fillId="0" borderId="2" xfId="15" applyFont="1" applyFill="1" applyBorder="1" applyAlignment="1" applyProtection="1">
      <alignment horizontal="center" vertical="center"/>
    </xf>
    <xf numFmtId="165" fontId="8" fillId="0" borderId="3" xfId="15" applyNumberFormat="1" applyFont="1" applyFill="1" applyBorder="1" applyAlignment="1" applyProtection="1">
      <alignment horizontal="center" vertical="center"/>
    </xf>
    <xf numFmtId="4" fontId="8" fillId="0" borderId="2" xfId="15" applyNumberFormat="1" applyFont="1" applyFill="1" applyBorder="1" applyAlignment="1" applyProtection="1">
      <alignment horizontal="center" vertical="center"/>
    </xf>
    <xf numFmtId="0" fontId="6" fillId="0" borderId="0" xfId="15" applyFont="1" applyFill="1" applyProtection="1"/>
    <xf numFmtId="49" fontId="20" fillId="0" borderId="2" xfId="15" applyNumberFormat="1" applyFont="1" applyFill="1" applyBorder="1" applyAlignment="1" applyProtection="1">
      <alignment horizontal="left" vertical="top"/>
    </xf>
    <xf numFmtId="0" fontId="16" fillId="0" borderId="2" xfId="15" applyFont="1" applyFill="1" applyBorder="1" applyAlignment="1" applyProtection="1">
      <alignment horizontal="justify" wrapText="1"/>
    </xf>
    <xf numFmtId="0" fontId="6" fillId="0" borderId="2" xfId="15" applyFont="1" applyFill="1" applyBorder="1" applyAlignment="1" applyProtection="1">
      <alignment horizontal="center"/>
    </xf>
    <xf numFmtId="165" fontId="6" fillId="0" borderId="3" xfId="15" applyNumberFormat="1" applyFont="1" applyFill="1" applyBorder="1" applyProtection="1"/>
    <xf numFmtId="4" fontId="7" fillId="0" borderId="2" xfId="0" applyNumberFormat="1" applyFont="1" applyFill="1" applyBorder="1" applyAlignment="1" applyProtection="1">
      <alignment horizontal="right"/>
    </xf>
    <xf numFmtId="49" fontId="20" fillId="0" borderId="2" xfId="15" applyNumberFormat="1" applyFont="1" applyFill="1" applyBorder="1" applyAlignment="1" applyProtection="1">
      <alignment vertical="top"/>
    </xf>
    <xf numFmtId="49" fontId="14" fillId="0" borderId="2" xfId="15" applyNumberFormat="1" applyFont="1" applyFill="1" applyBorder="1" applyAlignment="1" applyProtection="1">
      <alignment vertical="top"/>
    </xf>
    <xf numFmtId="0" fontId="6" fillId="0" borderId="2" xfId="15" applyFont="1" applyFill="1" applyBorder="1" applyAlignment="1" applyProtection="1">
      <alignment horizontal="justify"/>
    </xf>
    <xf numFmtId="49" fontId="14" fillId="0" borderId="2" xfId="15" quotePrefix="1" applyNumberFormat="1" applyFont="1" applyFill="1" applyBorder="1" applyAlignment="1" applyProtection="1">
      <alignment horizontal="left" vertical="top"/>
    </xf>
    <xf numFmtId="49" fontId="6" fillId="0" borderId="0" xfId="0" quotePrefix="1" applyNumberFormat="1" applyFont="1" applyFill="1" applyBorder="1" applyAlignment="1" applyProtection="1">
      <alignment horizontal="left" vertical="top" wrapText="1"/>
    </xf>
    <xf numFmtId="0" fontId="6" fillId="0" borderId="2" xfId="0" applyFont="1" applyFill="1" applyBorder="1" applyAlignment="1" applyProtection="1">
      <alignment horizontal="center"/>
    </xf>
    <xf numFmtId="165" fontId="6" fillId="0" borderId="0" xfId="0" applyNumberFormat="1" applyFont="1" applyFill="1" applyBorder="1" applyAlignment="1" applyProtection="1">
      <alignment horizontal="right"/>
    </xf>
    <xf numFmtId="49" fontId="7" fillId="0" borderId="0" xfId="0" applyNumberFormat="1" applyFont="1" applyFill="1" applyBorder="1" applyAlignment="1" applyProtection="1">
      <alignment horizontal="left" vertical="top" wrapText="1"/>
    </xf>
    <xf numFmtId="0" fontId="7" fillId="0" borderId="2" xfId="0" applyFont="1" applyFill="1" applyBorder="1" applyAlignment="1" applyProtection="1">
      <alignment horizontal="center"/>
    </xf>
    <xf numFmtId="165" fontId="7" fillId="0" borderId="0" xfId="0" applyNumberFormat="1" applyFont="1" applyFill="1" applyBorder="1" applyAlignment="1" applyProtection="1">
      <alignment horizontal="right"/>
    </xf>
    <xf numFmtId="11" fontId="7" fillId="0" borderId="0" xfId="0" applyNumberFormat="1" applyFont="1" applyFill="1" applyBorder="1" applyAlignment="1" applyProtection="1">
      <alignment horizontal="left" vertical="top" wrapText="1"/>
    </xf>
    <xf numFmtId="0" fontId="14" fillId="0" borderId="2" xfId="0" applyFont="1" applyFill="1" applyBorder="1" applyAlignment="1" applyProtection="1">
      <alignment horizontal="left" vertical="top"/>
    </xf>
    <xf numFmtId="11" fontId="7" fillId="0" borderId="0" xfId="0" quotePrefix="1" applyNumberFormat="1" applyFont="1" applyFill="1" applyBorder="1" applyAlignment="1" applyProtection="1">
      <alignment horizontal="left" vertical="top" wrapText="1"/>
    </xf>
    <xf numFmtId="0" fontId="7" fillId="0" borderId="2" xfId="19" applyFont="1" applyFill="1" applyBorder="1" applyAlignment="1" applyProtection="1">
      <alignment horizontal="center"/>
    </xf>
    <xf numFmtId="3" fontId="6" fillId="0" borderId="3" xfId="15" applyNumberFormat="1" applyFont="1" applyFill="1" applyBorder="1" applyProtection="1"/>
    <xf numFmtId="49" fontId="14" fillId="0" borderId="16" xfId="15" applyNumberFormat="1" applyFont="1" applyFill="1" applyBorder="1" applyAlignment="1" applyProtection="1">
      <alignment vertical="top"/>
    </xf>
    <xf numFmtId="0" fontId="16" fillId="0" borderId="16" xfId="15" applyFont="1" applyFill="1" applyBorder="1" applyAlignment="1" applyProtection="1">
      <alignment horizontal="left"/>
    </xf>
    <xf numFmtId="0" fontId="6" fillId="0" borderId="16" xfId="15" applyFont="1" applyFill="1" applyBorder="1" applyAlignment="1" applyProtection="1">
      <alignment horizontal="center"/>
    </xf>
    <xf numFmtId="165" fontId="6" fillId="0" borderId="22" xfId="15" applyNumberFormat="1" applyFont="1" applyFill="1" applyBorder="1" applyProtection="1"/>
    <xf numFmtId="4" fontId="16" fillId="0" borderId="16" xfId="15" applyNumberFormat="1" applyFont="1" applyFill="1" applyBorder="1" applyProtection="1"/>
    <xf numFmtId="0" fontId="7" fillId="0" borderId="3" xfId="0" applyFont="1" applyFill="1" applyBorder="1" applyAlignment="1" applyProtection="1">
      <alignment horizontal="center"/>
    </xf>
    <xf numFmtId="165" fontId="7" fillId="0" borderId="3" xfId="0" applyNumberFormat="1" applyFont="1" applyFill="1" applyBorder="1" applyAlignment="1" applyProtection="1">
      <alignment horizontal="right"/>
    </xf>
    <xf numFmtId="0" fontId="6" fillId="0" borderId="2" xfId="15" applyFont="1" applyFill="1" applyBorder="1" applyAlignment="1" applyProtection="1">
      <alignment horizontal="justify" vertical="top" wrapText="1"/>
    </xf>
    <xf numFmtId="0" fontId="6" fillId="0" borderId="2" xfId="15" applyFont="1" applyFill="1" applyBorder="1" applyAlignment="1" applyProtection="1">
      <alignment horizontal="center" wrapText="1"/>
    </xf>
    <xf numFmtId="165" fontId="6" fillId="0" borderId="3" xfId="15" applyNumberFormat="1" applyFont="1" applyFill="1" applyBorder="1" applyAlignment="1" applyProtection="1">
      <alignment wrapText="1"/>
    </xf>
    <xf numFmtId="0" fontId="6" fillId="0" borderId="0" xfId="15" applyFont="1" applyFill="1" applyBorder="1" applyProtection="1"/>
    <xf numFmtId="4" fontId="8" fillId="0" borderId="16" xfId="0" applyNumberFormat="1" applyFont="1" applyFill="1" applyBorder="1" applyAlignment="1" applyProtection="1">
      <alignment horizontal="right"/>
    </xf>
    <xf numFmtId="0" fontId="6" fillId="0" borderId="2" xfId="0" applyFont="1" applyBorder="1" applyAlignment="1" applyProtection="1">
      <alignment horizontal="justify" wrapText="1"/>
    </xf>
    <xf numFmtId="0" fontId="10" fillId="0" borderId="0" xfId="0" applyFont="1" applyBorder="1" applyAlignment="1" applyProtection="1">
      <alignment horizontal="justify"/>
    </xf>
    <xf numFmtId="0" fontId="10" fillId="0" borderId="0" xfId="0" applyFont="1" applyBorder="1" applyProtection="1"/>
    <xf numFmtId="4" fontId="10" fillId="0" borderId="0" xfId="0" applyNumberFormat="1" applyFont="1" applyBorder="1" applyProtection="1"/>
    <xf numFmtId="4" fontId="8" fillId="0" borderId="3" xfId="15" applyNumberFormat="1" applyFont="1" applyFill="1" applyBorder="1" applyAlignment="1" applyProtection="1">
      <alignment horizontal="center" vertical="center"/>
      <protection locked="0"/>
    </xf>
    <xf numFmtId="4" fontId="6" fillId="0" borderId="16" xfId="15" applyNumberFormat="1" applyFont="1" applyFill="1" applyBorder="1" applyProtection="1">
      <protection locked="0"/>
    </xf>
  </cellXfs>
  <cellStyles count="26">
    <cellStyle name="Navadno" xfId="0" builtinId="0"/>
    <cellStyle name="Navadno 2" xfId="1"/>
    <cellStyle name="Navadno 2 2" xfId="12"/>
    <cellStyle name="Navadno 3" xfId="2"/>
    <cellStyle name="Navadno 4" xfId="11"/>
    <cellStyle name="Navadno 5" xfId="20"/>
    <cellStyle name="Navadno 6" xfId="22"/>
    <cellStyle name="Navadno 6 2" xfId="24"/>
    <cellStyle name="Navadno_110injekcijskadela" xfId="3"/>
    <cellStyle name="Navadno_110pomocopazovanje" xfId="4"/>
    <cellStyle name="Navadno_11zemdela" xfId="5"/>
    <cellStyle name="Navadno_13Prelivi" xfId="15"/>
    <cellStyle name="Navadno_15natokzidovi" xfId="6"/>
    <cellStyle name="Navadno_18ureditev okolice" xfId="16"/>
    <cellStyle name="Navadno_1JEZOVNAZGRADBA" xfId="13"/>
    <cellStyle name="Navadno_21izravnavaOrehovo" xfId="18"/>
    <cellStyle name="Navadno_21nasiplevibreg" xfId="7"/>
    <cellStyle name="Navadno_221propustlevibreg" xfId="8"/>
    <cellStyle name="Navadno_HE_BOŠTANJ" xfId="19"/>
    <cellStyle name="Navadno_hebos18L" xfId="14"/>
    <cellStyle name="Normal_Popis" xfId="9"/>
    <cellStyle name="Slog 1" xfId="10"/>
    <cellStyle name="Vejica 2" xfId="17"/>
    <cellStyle name="Vejica 3" xfId="21"/>
    <cellStyle name="Vejica 4" xfId="23"/>
    <cellStyle name="Vejica 4 2" xf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be.local\ns1\Skupine\GAG-6\daljnovodi\projekti\IBMK%20DV%202x110%20kV%20prikljucni%20vod%20za%20HE%20Mokrice\DZR_SM39%20LOT_A\DZR%20-%20SM39\IBMK-6Gxxxx_popis%20del%20s%20koli&#269;ina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ML"/>
      <sheetName val="rek"/>
      <sheetName val="jeklo izd.&amp;dob."/>
      <sheetName val="montaža"/>
      <sheetName val="gradbena"/>
      <sheetName val="baza"/>
      <sheetName val="baza_stebri"/>
    </sheetNames>
    <sheetDataSet>
      <sheetData sheetId="0" refreshError="1">
        <row r="10">
          <cell r="D10">
            <v>1</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51"/>
  <sheetViews>
    <sheetView showZeros="0" tabSelected="1" view="pageBreakPreview" zoomScale="110" zoomScaleNormal="110" zoomScaleSheetLayoutView="110" zoomScalePageLayoutView="110" workbookViewId="0">
      <selection sqref="A1:XFD1048576"/>
    </sheetView>
  </sheetViews>
  <sheetFormatPr defaultColWidth="9.140625" defaultRowHeight="12.75" x14ac:dyDescent="0.2"/>
  <cols>
    <col min="1" max="1" width="7.140625" style="4" customWidth="1"/>
    <col min="2" max="2" width="35.7109375" style="4" customWidth="1"/>
    <col min="3" max="3" width="5.7109375" style="4" customWidth="1"/>
    <col min="4" max="4" width="9.7109375" style="4" customWidth="1"/>
    <col min="5" max="5" width="8.7109375" style="4" customWidth="1"/>
    <col min="6" max="6" width="14.7109375" style="4" customWidth="1"/>
    <col min="7" max="16384" width="9.140625" style="4"/>
  </cols>
  <sheetData>
    <row r="3" spans="1:6" ht="15.75" x14ac:dyDescent="0.25">
      <c r="A3" s="5"/>
    </row>
    <row r="4" spans="1:6" ht="15.75" x14ac:dyDescent="0.25">
      <c r="A4" s="5" t="s">
        <v>61</v>
      </c>
    </row>
    <row r="5" spans="1:6" ht="15.75" x14ac:dyDescent="0.25">
      <c r="A5" s="5"/>
    </row>
    <row r="6" spans="1:6" ht="15.75" x14ac:dyDescent="0.25">
      <c r="A6" s="5"/>
    </row>
    <row r="7" spans="1:6" x14ac:dyDescent="0.2">
      <c r="A7" s="18" t="s">
        <v>69</v>
      </c>
      <c r="B7" s="18"/>
      <c r="C7" s="19"/>
      <c r="D7" s="20"/>
      <c r="E7" s="21"/>
      <c r="F7" s="22"/>
    </row>
    <row r="8" spans="1:6" x14ac:dyDescent="0.2">
      <c r="A8" s="18" t="s">
        <v>218</v>
      </c>
      <c r="B8" s="18"/>
      <c r="C8" s="19"/>
      <c r="D8" s="20"/>
      <c r="E8" s="21"/>
      <c r="F8" s="22"/>
    </row>
    <row r="10" spans="1:6" s="16" customFormat="1" ht="17.100000000000001" customHeight="1" x14ac:dyDescent="0.2">
      <c r="A10" s="12" t="s">
        <v>8</v>
      </c>
      <c r="B10" s="8" t="s">
        <v>9</v>
      </c>
      <c r="C10" s="9"/>
      <c r="D10" s="10"/>
      <c r="E10" s="10"/>
      <c r="F10" s="11" t="s">
        <v>51</v>
      </c>
    </row>
    <row r="11" spans="1:6" s="16" customFormat="1" ht="17.100000000000001" customHeight="1" x14ac:dyDescent="0.2">
      <c r="A11" s="35">
        <v>1</v>
      </c>
      <c r="B11" s="13" t="s">
        <v>67</v>
      </c>
      <c r="C11" s="14"/>
      <c r="D11" s="15"/>
      <c r="E11" s="15"/>
      <c r="F11" s="189">
        <f>+'1. Škatlasti prepust'!F12</f>
        <v>0</v>
      </c>
    </row>
    <row r="12" spans="1:6" s="16" customFormat="1" ht="17.100000000000001" customHeight="1" x14ac:dyDescent="0.2">
      <c r="A12" s="36">
        <v>2</v>
      </c>
      <c r="B12" s="26" t="s">
        <v>73</v>
      </c>
      <c r="C12" s="27"/>
      <c r="D12" s="28"/>
      <c r="E12" s="28"/>
      <c r="F12" s="212">
        <f>'2. Prepust za PzVO'!F10</f>
        <v>0</v>
      </c>
    </row>
    <row r="13" spans="1:6" s="197" customFormat="1" ht="17.100000000000001" customHeight="1" x14ac:dyDescent="0.2">
      <c r="A13" s="193">
        <v>3</v>
      </c>
      <c r="B13" s="194" t="s">
        <v>81</v>
      </c>
      <c r="C13" s="195"/>
      <c r="D13" s="196"/>
      <c r="E13" s="196"/>
      <c r="F13" s="213">
        <f>+'3. Dostopna cesta do VVR'!F15</f>
        <v>2000</v>
      </c>
    </row>
    <row r="14" spans="1:6" s="197" customFormat="1" ht="17.100000000000001" customHeight="1" x14ac:dyDescent="0.2">
      <c r="A14" s="198">
        <v>4</v>
      </c>
      <c r="B14" s="199" t="s">
        <v>392</v>
      </c>
      <c r="C14" s="23"/>
      <c r="D14" s="24"/>
      <c r="E14" s="24"/>
      <c r="F14" s="214">
        <f>+'4. NH1'!F10</f>
        <v>0</v>
      </c>
    </row>
    <row r="15" spans="1:6" x14ac:dyDescent="0.2">
      <c r="A15" s="200"/>
      <c r="B15" s="201" t="s">
        <v>65</v>
      </c>
      <c r="C15" s="202"/>
      <c r="D15" s="202"/>
      <c r="E15" s="203"/>
      <c r="F15" s="215">
        <f>+SUM(F11:F14)</f>
        <v>2000</v>
      </c>
    </row>
    <row r="16" spans="1:6" ht="13.5" thickBot="1" x14ac:dyDescent="0.25">
      <c r="A16" s="204"/>
      <c r="B16" s="205" t="s">
        <v>70</v>
      </c>
      <c r="C16" s="206">
        <v>0.1</v>
      </c>
      <c r="D16" s="207"/>
      <c r="E16" s="208"/>
      <c r="F16" s="216">
        <f>ROUND(C16*F15,2)</f>
        <v>200</v>
      </c>
    </row>
    <row r="17" spans="1:6" ht="14.25" thickTop="1" thickBot="1" x14ac:dyDescent="0.25">
      <c r="A17" s="190"/>
      <c r="B17" s="191" t="s">
        <v>416</v>
      </c>
      <c r="C17" s="191"/>
      <c r="D17" s="209"/>
      <c r="E17" s="192"/>
      <c r="F17" s="217">
        <f>+F15+F16</f>
        <v>2200</v>
      </c>
    </row>
    <row r="18" spans="1:6" ht="13.5" thickTop="1" x14ac:dyDescent="0.2"/>
    <row r="19" spans="1:6" ht="102" x14ac:dyDescent="0.2">
      <c r="A19" s="6"/>
      <c r="B19" s="7" t="s">
        <v>326</v>
      </c>
    </row>
    <row r="20" spans="1:6" x14ac:dyDescent="0.2">
      <c r="A20" s="6"/>
      <c r="B20" s="6"/>
      <c r="C20" s="6"/>
      <c r="D20" s="6"/>
      <c r="E20" s="6"/>
      <c r="F20" s="6"/>
    </row>
    <row r="21" spans="1:6" x14ac:dyDescent="0.2">
      <c r="A21" s="6"/>
      <c r="B21" s="6"/>
      <c r="C21" s="6"/>
      <c r="D21" s="6"/>
      <c r="E21" s="6"/>
      <c r="F21" s="6"/>
    </row>
    <row r="22" spans="1:6" x14ac:dyDescent="0.2">
      <c r="A22" s="6"/>
      <c r="B22" s="6"/>
      <c r="C22" s="6"/>
      <c r="D22" s="6"/>
      <c r="E22" s="6"/>
      <c r="F22" s="6"/>
    </row>
    <row r="23" spans="1:6" x14ac:dyDescent="0.2">
      <c r="A23" s="6"/>
      <c r="B23" s="6"/>
      <c r="C23" s="6"/>
      <c r="D23" s="6"/>
      <c r="E23" s="6"/>
      <c r="F23" s="6"/>
    </row>
    <row r="24" spans="1:6" x14ac:dyDescent="0.2">
      <c r="A24" s="6"/>
      <c r="B24" s="6"/>
      <c r="C24" s="6"/>
      <c r="D24" s="6"/>
      <c r="E24" s="6"/>
      <c r="F24" s="6"/>
    </row>
    <row r="25" spans="1:6" x14ac:dyDescent="0.2">
      <c r="A25" s="6"/>
      <c r="B25" s="6"/>
      <c r="C25" s="6"/>
      <c r="D25" s="6"/>
      <c r="E25" s="6"/>
      <c r="F25" s="6"/>
    </row>
    <row r="26" spans="1:6" x14ac:dyDescent="0.2">
      <c r="A26" s="6"/>
      <c r="B26" s="6"/>
      <c r="C26" s="6"/>
      <c r="D26" s="6"/>
      <c r="E26" s="6"/>
      <c r="F26" s="6"/>
    </row>
    <row r="27" spans="1:6" x14ac:dyDescent="0.2">
      <c r="A27" s="6"/>
      <c r="B27" s="6"/>
      <c r="C27" s="6"/>
      <c r="D27" s="6"/>
      <c r="E27" s="6"/>
      <c r="F27" s="6"/>
    </row>
    <row r="28" spans="1:6" x14ac:dyDescent="0.2">
      <c r="A28" s="6"/>
      <c r="B28" s="6"/>
      <c r="C28" s="6"/>
      <c r="D28" s="6"/>
      <c r="E28" s="6"/>
      <c r="F28" s="6"/>
    </row>
    <row r="29" spans="1:6" x14ac:dyDescent="0.2">
      <c r="A29" s="6"/>
      <c r="B29" s="6"/>
      <c r="C29" s="6"/>
      <c r="D29" s="6"/>
      <c r="E29" s="6"/>
      <c r="F29" s="6"/>
    </row>
    <row r="30" spans="1:6" x14ac:dyDescent="0.2">
      <c r="A30" s="6"/>
      <c r="B30" s="6"/>
      <c r="C30" s="6"/>
      <c r="D30" s="6"/>
      <c r="E30" s="6"/>
      <c r="F30" s="6"/>
    </row>
    <row r="31" spans="1:6" x14ac:dyDescent="0.2">
      <c r="A31" s="6"/>
      <c r="B31" s="6"/>
      <c r="C31" s="6"/>
      <c r="D31" s="6"/>
      <c r="E31" s="6"/>
      <c r="F31" s="6"/>
    </row>
    <row r="32" spans="1:6" x14ac:dyDescent="0.2">
      <c r="A32" s="6"/>
      <c r="B32" s="6"/>
      <c r="C32" s="6"/>
      <c r="D32" s="6"/>
      <c r="E32" s="6"/>
      <c r="F32" s="6"/>
    </row>
    <row r="33" spans="1:6" x14ac:dyDescent="0.2">
      <c r="A33" s="6"/>
      <c r="B33" s="6"/>
      <c r="C33" s="6"/>
      <c r="D33" s="6"/>
      <c r="E33" s="6"/>
      <c r="F33" s="6"/>
    </row>
    <row r="34" spans="1:6" x14ac:dyDescent="0.2">
      <c r="A34" s="6"/>
      <c r="B34" s="6"/>
      <c r="C34" s="6"/>
      <c r="D34" s="6"/>
      <c r="E34" s="6"/>
      <c r="F34" s="6"/>
    </row>
    <row r="35" spans="1:6" x14ac:dyDescent="0.2">
      <c r="A35" s="6"/>
      <c r="B35" s="6"/>
      <c r="C35" s="6"/>
      <c r="D35" s="6"/>
      <c r="E35" s="6"/>
      <c r="F35" s="6"/>
    </row>
    <row r="36" spans="1:6" x14ac:dyDescent="0.2">
      <c r="A36" s="6"/>
      <c r="B36" s="6"/>
      <c r="C36" s="6"/>
      <c r="D36" s="6"/>
      <c r="E36" s="6"/>
      <c r="F36" s="6"/>
    </row>
    <row r="37" spans="1:6" x14ac:dyDescent="0.2">
      <c r="A37" s="6"/>
      <c r="B37" s="6"/>
      <c r="C37" s="6"/>
      <c r="D37" s="6"/>
      <c r="E37" s="6"/>
      <c r="F37" s="6"/>
    </row>
    <row r="38" spans="1:6" x14ac:dyDescent="0.2">
      <c r="A38" s="6"/>
      <c r="B38" s="6"/>
      <c r="C38" s="6"/>
      <c r="D38" s="6"/>
      <c r="E38" s="6"/>
      <c r="F38" s="6"/>
    </row>
    <row r="39" spans="1:6" x14ac:dyDescent="0.2">
      <c r="A39" s="6"/>
      <c r="B39" s="6"/>
      <c r="C39" s="6"/>
      <c r="D39" s="6"/>
      <c r="E39" s="6"/>
      <c r="F39" s="6"/>
    </row>
    <row r="40" spans="1:6" x14ac:dyDescent="0.2">
      <c r="A40" s="6"/>
      <c r="B40" s="6"/>
      <c r="C40" s="6"/>
      <c r="D40" s="6"/>
      <c r="E40" s="6"/>
      <c r="F40" s="6"/>
    </row>
    <row r="41" spans="1:6" x14ac:dyDescent="0.2">
      <c r="A41" s="6"/>
      <c r="B41" s="6"/>
      <c r="C41" s="6"/>
      <c r="D41" s="6"/>
      <c r="E41" s="6"/>
      <c r="F41" s="6"/>
    </row>
    <row r="42" spans="1:6" x14ac:dyDescent="0.2">
      <c r="A42" s="6"/>
      <c r="B42" s="6"/>
      <c r="C42" s="6"/>
      <c r="D42" s="6"/>
      <c r="E42" s="6"/>
      <c r="F42" s="6"/>
    </row>
    <row r="43" spans="1:6" x14ac:dyDescent="0.2">
      <c r="A43" s="6"/>
      <c r="B43" s="6"/>
      <c r="C43" s="6"/>
      <c r="D43" s="6"/>
      <c r="E43" s="6"/>
      <c r="F43" s="6"/>
    </row>
    <row r="44" spans="1:6" x14ac:dyDescent="0.2">
      <c r="A44" s="6"/>
      <c r="B44" s="6"/>
      <c r="C44" s="6"/>
      <c r="D44" s="6"/>
      <c r="E44" s="6"/>
      <c r="F44" s="6"/>
    </row>
    <row r="45" spans="1:6" x14ac:dyDescent="0.2">
      <c r="A45" s="6"/>
      <c r="B45" s="6"/>
      <c r="C45" s="6"/>
      <c r="D45" s="6"/>
      <c r="E45" s="6"/>
      <c r="F45" s="6"/>
    </row>
    <row r="46" spans="1:6" x14ac:dyDescent="0.2">
      <c r="A46" s="6"/>
      <c r="B46" s="6"/>
      <c r="C46" s="6"/>
      <c r="D46" s="6"/>
      <c r="E46" s="6"/>
      <c r="F46" s="6"/>
    </row>
    <row r="47" spans="1:6" x14ac:dyDescent="0.2">
      <c r="A47" s="6"/>
      <c r="B47" s="6"/>
      <c r="C47" s="6"/>
      <c r="D47" s="6"/>
      <c r="E47" s="6"/>
      <c r="F47" s="6"/>
    </row>
    <row r="48" spans="1:6" x14ac:dyDescent="0.2">
      <c r="A48" s="6"/>
      <c r="C48" s="6"/>
      <c r="D48" s="6"/>
      <c r="E48" s="6"/>
      <c r="F48" s="6"/>
    </row>
    <row r="49" spans="1:1" x14ac:dyDescent="0.2">
      <c r="A49" s="6"/>
    </row>
    <row r="50" spans="1:1" x14ac:dyDescent="0.2">
      <c r="A50" s="6"/>
    </row>
    <row r="51" spans="1:1" x14ac:dyDescent="0.2">
      <c r="A51" s="6"/>
    </row>
  </sheetData>
  <sheetProtection password="DC99" sheet="1" objects="1" scenarios="1"/>
  <pageMargins left="0.98425196850393704" right="0.98425196850393704" top="1.1811023622047245" bottom="0.98425196850393704" header="0.39370078740157483" footer="0.39370078740157483"/>
  <pageSetup paperSize="9" fitToHeight="0" orientation="portrait" r:id="rId1"/>
  <headerFooter alignWithMargins="0">
    <oddHeader>&amp;L&amp;"Trebuchet MS,Navadno"&amp;9      Št. mape:   IBMKB--6X/M01
      __________________________________________&amp;C&amp;G&amp;R&amp;"Trebuchet MS,Navadno"&amp;9 &amp;P/&amp;N
_____________________________________________</oddHeader>
    <oddFooter xml:space="preserve">&amp;L&amp;8      ______________________________________________________________________
      Datoteka:  &amp;F
      Lot B1 - Zvezek II&amp;C
&amp;8
&amp;R&amp;8__________________________________________________
Revizija:            -             
Datum: okt. 2020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2:K122"/>
  <sheetViews>
    <sheetView showZeros="0" view="pageBreakPreview" zoomScaleNormal="110" zoomScaleSheetLayoutView="100" workbookViewId="0">
      <selection activeCell="E23" sqref="E23"/>
    </sheetView>
  </sheetViews>
  <sheetFormatPr defaultColWidth="9.140625" defaultRowHeight="12.75" x14ac:dyDescent="0.2"/>
  <cols>
    <col min="1" max="1" width="8.28515625" style="219" customWidth="1"/>
    <col min="2" max="2" width="35.7109375" style="218" customWidth="1"/>
    <col min="3" max="3" width="6.140625" style="219" bestFit="1" customWidth="1"/>
    <col min="4" max="4" width="8.42578125" style="219" bestFit="1" customWidth="1"/>
    <col min="5" max="5" width="9.85546875" style="47" customWidth="1"/>
    <col min="6" max="6" width="13" style="47" customWidth="1"/>
    <col min="7" max="16384" width="9.140625" style="219"/>
  </cols>
  <sheetData>
    <row r="2" spans="1:6" ht="16.5" x14ac:dyDescent="0.2">
      <c r="A2" s="17" t="s">
        <v>66</v>
      </c>
    </row>
    <row r="3" spans="1:6" ht="15.75" x14ac:dyDescent="0.25">
      <c r="A3" s="221"/>
    </row>
    <row r="6" spans="1:6" ht="22.5" customHeight="1" x14ac:dyDescent="0.2">
      <c r="A6" s="222" t="s">
        <v>8</v>
      </c>
      <c r="B6" s="80" t="s">
        <v>9</v>
      </c>
      <c r="C6" s="81"/>
      <c r="D6" s="290"/>
      <c r="E6" s="43"/>
      <c r="F6" s="224" t="s">
        <v>51</v>
      </c>
    </row>
    <row r="7" spans="1:6" x14ac:dyDescent="0.2">
      <c r="A7" s="291" t="s">
        <v>20</v>
      </c>
      <c r="B7" s="292" t="s">
        <v>13</v>
      </c>
      <c r="C7" s="84"/>
      <c r="D7" s="293"/>
      <c r="E7" s="44"/>
      <c r="F7" s="225">
        <f>F32</f>
        <v>0</v>
      </c>
    </row>
    <row r="8" spans="1:6" x14ac:dyDescent="0.2">
      <c r="A8" s="291" t="s">
        <v>63</v>
      </c>
      <c r="B8" s="294" t="s">
        <v>7</v>
      </c>
      <c r="C8" s="352"/>
      <c r="D8" s="353"/>
      <c r="E8" s="54"/>
      <c r="F8" s="296">
        <f>F63</f>
        <v>0</v>
      </c>
    </row>
    <row r="9" spans="1:6" x14ac:dyDescent="0.2">
      <c r="A9" s="291" t="s">
        <v>64</v>
      </c>
      <c r="B9" s="354" t="s">
        <v>60</v>
      </c>
      <c r="C9" s="352"/>
      <c r="D9" s="353"/>
      <c r="E9" s="54"/>
      <c r="F9" s="355">
        <f>+F75</f>
        <v>0</v>
      </c>
    </row>
    <row r="10" spans="1:6" x14ac:dyDescent="0.2">
      <c r="A10" s="291" t="s">
        <v>200</v>
      </c>
      <c r="B10" s="294" t="s">
        <v>195</v>
      </c>
      <c r="C10" s="295"/>
      <c r="D10" s="295"/>
      <c r="E10" s="48"/>
      <c r="F10" s="296">
        <f>F83</f>
        <v>0</v>
      </c>
    </row>
    <row r="11" spans="1:6" ht="13.5" thickBot="1" x14ac:dyDescent="0.25">
      <c r="A11" s="291" t="s">
        <v>194</v>
      </c>
      <c r="B11" s="294" t="s">
        <v>11</v>
      </c>
      <c r="C11" s="295"/>
      <c r="D11" s="295"/>
      <c r="E11" s="48"/>
      <c r="F11" s="296">
        <f>F93</f>
        <v>0</v>
      </c>
    </row>
    <row r="12" spans="1:6" ht="14.25" thickTop="1" thickBot="1" x14ac:dyDescent="0.25">
      <c r="A12" s="297"/>
      <c r="B12" s="298" t="s">
        <v>65</v>
      </c>
      <c r="C12" s="299"/>
      <c r="D12" s="300"/>
      <c r="E12" s="45"/>
      <c r="F12" s="301">
        <f>SUM(F7:F11)</f>
        <v>0</v>
      </c>
    </row>
    <row r="13" spans="1:6" ht="13.5" thickTop="1" x14ac:dyDescent="0.2"/>
    <row r="16" spans="1:6" ht="22.5" customHeight="1" x14ac:dyDescent="0.2">
      <c r="A16" s="302" t="s">
        <v>8</v>
      </c>
      <c r="B16" s="303" t="s">
        <v>9</v>
      </c>
      <c r="C16" s="304" t="s">
        <v>1</v>
      </c>
      <c r="D16" s="305" t="s">
        <v>3</v>
      </c>
      <c r="E16" s="224" t="s">
        <v>415</v>
      </c>
      <c r="F16" s="224" t="s">
        <v>51</v>
      </c>
    </row>
    <row r="17" spans="1:11" x14ac:dyDescent="0.2">
      <c r="A17" s="306"/>
      <c r="B17" s="307"/>
      <c r="C17" s="308"/>
      <c r="D17" s="309"/>
      <c r="E17" s="49"/>
      <c r="F17" s="310"/>
    </row>
    <row r="18" spans="1:11" ht="17.25" customHeight="1" x14ac:dyDescent="0.2">
      <c r="A18" s="311" t="s">
        <v>20</v>
      </c>
      <c r="B18" s="312" t="s">
        <v>13</v>
      </c>
      <c r="C18" s="308"/>
      <c r="D18" s="309"/>
      <c r="E18" s="49"/>
      <c r="F18" s="310"/>
    </row>
    <row r="19" spans="1:11" ht="51" x14ac:dyDescent="0.2">
      <c r="A19" s="306"/>
      <c r="B19" s="313" t="s">
        <v>18</v>
      </c>
      <c r="C19" s="308"/>
      <c r="D19" s="309"/>
      <c r="E19" s="49"/>
      <c r="F19" s="310"/>
    </row>
    <row r="20" spans="1:11" x14ac:dyDescent="0.2">
      <c r="A20" s="311"/>
      <c r="B20" s="314"/>
      <c r="C20" s="308"/>
      <c r="D20" s="309"/>
      <c r="E20" s="49"/>
      <c r="F20" s="310"/>
    </row>
    <row r="21" spans="1:11" x14ac:dyDescent="0.2">
      <c r="A21" s="315" t="s">
        <v>12</v>
      </c>
      <c r="B21" s="316" t="s">
        <v>10</v>
      </c>
      <c r="C21" s="317"/>
      <c r="D21" s="318"/>
      <c r="E21" s="49"/>
      <c r="F21" s="310"/>
    </row>
    <row r="22" spans="1:11" x14ac:dyDescent="0.2">
      <c r="A22" s="319"/>
      <c r="B22" s="320"/>
      <c r="C22" s="317"/>
      <c r="D22" s="318"/>
      <c r="E22" s="49"/>
      <c r="F22" s="310"/>
    </row>
    <row r="23" spans="1:11" ht="66.75" customHeight="1" x14ac:dyDescent="0.2">
      <c r="A23" s="315" t="s">
        <v>35</v>
      </c>
      <c r="B23" s="25" t="s">
        <v>247</v>
      </c>
      <c r="C23" s="321" t="s">
        <v>0</v>
      </c>
      <c r="D23" s="309">
        <v>1</v>
      </c>
      <c r="E23" s="2"/>
      <c r="F23" s="322">
        <f>ROUND(D23*E23,2)</f>
        <v>0</v>
      </c>
    </row>
    <row r="24" spans="1:11" x14ac:dyDescent="0.2">
      <c r="A24" s="319"/>
      <c r="B24" s="244"/>
      <c r="C24" s="245"/>
      <c r="D24" s="309"/>
      <c r="E24" s="51"/>
      <c r="F24" s="50"/>
    </row>
    <row r="25" spans="1:11" x14ac:dyDescent="0.2">
      <c r="A25" s="315" t="s">
        <v>36</v>
      </c>
      <c r="B25" s="244" t="s">
        <v>24</v>
      </c>
      <c r="C25" s="245"/>
      <c r="D25" s="309"/>
      <c r="E25" s="51"/>
      <c r="F25" s="50"/>
    </row>
    <row r="26" spans="1:11" x14ac:dyDescent="0.2">
      <c r="A26" s="319"/>
      <c r="B26" s="247"/>
      <c r="C26" s="245"/>
      <c r="D26" s="309"/>
      <c r="E26" s="51"/>
      <c r="F26" s="50"/>
    </row>
    <row r="27" spans="1:11" ht="76.5" x14ac:dyDescent="0.2">
      <c r="A27" s="315" t="s">
        <v>37</v>
      </c>
      <c r="B27" s="3" t="s">
        <v>25</v>
      </c>
      <c r="C27" s="245"/>
      <c r="D27" s="309"/>
      <c r="E27" s="51"/>
      <c r="F27" s="50"/>
    </row>
    <row r="28" spans="1:11" x14ac:dyDescent="0.2">
      <c r="A28" s="315" t="s">
        <v>38</v>
      </c>
      <c r="B28" s="3" t="s">
        <v>14</v>
      </c>
      <c r="C28" s="248" t="s">
        <v>5</v>
      </c>
      <c r="D28" s="309">
        <v>2000</v>
      </c>
      <c r="E28" s="51"/>
      <c r="F28" s="322">
        <f>ROUND(D28*E28,2)</f>
        <v>0</v>
      </c>
    </row>
    <row r="29" spans="1:11" x14ac:dyDescent="0.2">
      <c r="A29" s="315" t="s">
        <v>39</v>
      </c>
      <c r="B29" s="3" t="s">
        <v>15</v>
      </c>
      <c r="C29" s="248" t="s">
        <v>4</v>
      </c>
      <c r="D29" s="309">
        <v>20</v>
      </c>
      <c r="E29" s="51"/>
      <c r="F29" s="322">
        <f>ROUND(D29*E29,2)</f>
        <v>0</v>
      </c>
    </row>
    <row r="30" spans="1:11" x14ac:dyDescent="0.2">
      <c r="A30" s="315" t="s">
        <v>40</v>
      </c>
      <c r="B30" s="3" t="s">
        <v>16</v>
      </c>
      <c r="C30" s="248" t="s">
        <v>4</v>
      </c>
      <c r="D30" s="309">
        <v>15</v>
      </c>
      <c r="E30" s="51"/>
      <c r="F30" s="322">
        <f>ROUND(D30*E30,2)</f>
        <v>0</v>
      </c>
    </row>
    <row r="31" spans="1:11" ht="13.5" thickBot="1" x14ac:dyDescent="0.25">
      <c r="A31" s="249"/>
      <c r="B31" s="250"/>
      <c r="C31" s="249"/>
      <c r="D31" s="249"/>
      <c r="E31" s="283"/>
      <c r="F31" s="52"/>
    </row>
    <row r="32" spans="1:11" s="328" customFormat="1" ht="18" customHeight="1" thickTop="1" thickBot="1" x14ac:dyDescent="0.25">
      <c r="A32" s="323"/>
      <c r="B32" s="324" t="s">
        <v>71</v>
      </c>
      <c r="C32" s="325"/>
      <c r="D32" s="326"/>
      <c r="E32" s="351"/>
      <c r="F32" s="327">
        <f>SUM(F23:F30)</f>
        <v>0</v>
      </c>
      <c r="K32" s="329"/>
    </row>
    <row r="33" spans="1:6" ht="13.5" thickTop="1" x14ac:dyDescent="0.2">
      <c r="A33" s="245"/>
      <c r="B33" s="247"/>
      <c r="C33" s="245"/>
      <c r="D33" s="245"/>
      <c r="E33" s="51"/>
      <c r="F33" s="50"/>
    </row>
    <row r="34" spans="1:6" x14ac:dyDescent="0.2">
      <c r="A34" s="259" t="s">
        <v>63</v>
      </c>
      <c r="B34" s="244" t="s">
        <v>7</v>
      </c>
      <c r="C34" s="245"/>
      <c r="D34" s="245"/>
      <c r="E34" s="51"/>
      <c r="F34" s="50"/>
    </row>
    <row r="35" spans="1:6" x14ac:dyDescent="0.2">
      <c r="A35" s="245"/>
      <c r="B35" s="247"/>
      <c r="C35" s="245"/>
      <c r="D35" s="245"/>
      <c r="E35" s="51"/>
      <c r="F35" s="50"/>
    </row>
    <row r="36" spans="1:6" ht="255" x14ac:dyDescent="0.2">
      <c r="A36" s="245"/>
      <c r="B36" s="330" t="s">
        <v>19</v>
      </c>
      <c r="C36" s="245"/>
      <c r="D36" s="245"/>
      <c r="E36" s="51"/>
      <c r="F36" s="50"/>
    </row>
    <row r="37" spans="1:6" ht="51" x14ac:dyDescent="0.2">
      <c r="A37" s="245"/>
      <c r="B37" s="331" t="s">
        <v>80</v>
      </c>
      <c r="C37" s="245"/>
      <c r="D37" s="245"/>
      <c r="E37" s="51"/>
      <c r="F37" s="50"/>
    </row>
    <row r="38" spans="1:6" ht="38.25" x14ac:dyDescent="0.2">
      <c r="A38" s="245"/>
      <c r="B38" s="330" t="s">
        <v>17</v>
      </c>
      <c r="C38" s="245"/>
      <c r="D38" s="245"/>
      <c r="E38" s="51"/>
      <c r="F38" s="50"/>
    </row>
    <row r="39" spans="1:6" x14ac:dyDescent="0.2">
      <c r="A39" s="245"/>
      <c r="B39" s="330"/>
      <c r="C39" s="245"/>
      <c r="D39" s="245"/>
      <c r="E39" s="51"/>
      <c r="F39" s="50"/>
    </row>
    <row r="40" spans="1:6" ht="38.25" x14ac:dyDescent="0.2">
      <c r="A40" s="262" t="s">
        <v>21</v>
      </c>
      <c r="B40" s="332" t="s">
        <v>26</v>
      </c>
      <c r="C40" s="333"/>
      <c r="D40" s="309"/>
      <c r="E40" s="51"/>
      <c r="F40" s="322"/>
    </row>
    <row r="41" spans="1:6" ht="25.5" x14ac:dyDescent="0.2">
      <c r="A41" s="262" t="s">
        <v>22</v>
      </c>
      <c r="B41" s="334" t="s">
        <v>27</v>
      </c>
      <c r="C41" s="333" t="s">
        <v>2</v>
      </c>
      <c r="D41" s="309">
        <v>2100</v>
      </c>
      <c r="E41" s="51"/>
      <c r="F41" s="322">
        <f>ROUND(D41*E41,2)</f>
        <v>0</v>
      </c>
    </row>
    <row r="42" spans="1:6" x14ac:dyDescent="0.2">
      <c r="A42" s="262" t="s">
        <v>23</v>
      </c>
      <c r="B42" s="334" t="s">
        <v>28</v>
      </c>
      <c r="C42" s="333" t="s">
        <v>2</v>
      </c>
      <c r="D42" s="309">
        <v>1400</v>
      </c>
      <c r="E42" s="51"/>
      <c r="F42" s="322">
        <f>ROUND(D42*E42,2)</f>
        <v>0</v>
      </c>
    </row>
    <row r="43" spans="1:6" x14ac:dyDescent="0.2">
      <c r="A43" s="245"/>
      <c r="B43" s="247"/>
      <c r="C43" s="245"/>
      <c r="D43" s="335"/>
      <c r="E43" s="51"/>
      <c r="F43" s="50"/>
    </row>
    <row r="44" spans="1:6" ht="51" x14ac:dyDescent="0.2">
      <c r="A44" s="336" t="s">
        <v>41</v>
      </c>
      <c r="B44" s="334" t="s">
        <v>29</v>
      </c>
      <c r="C44" s="337"/>
      <c r="D44" s="309"/>
      <c r="E44" s="51"/>
      <c r="F44" s="322"/>
    </row>
    <row r="45" spans="1:6" ht="25.5" x14ac:dyDescent="0.2">
      <c r="A45" s="336" t="s">
        <v>42</v>
      </c>
      <c r="B45" s="334" t="s">
        <v>27</v>
      </c>
      <c r="C45" s="337" t="s">
        <v>2</v>
      </c>
      <c r="D45" s="338">
        <v>3660</v>
      </c>
      <c r="E45" s="51"/>
      <c r="F45" s="322">
        <f t="shared" ref="F45:F46" si="0">ROUND(D45*E45,2)</f>
        <v>0</v>
      </c>
    </row>
    <row r="46" spans="1:6" x14ac:dyDescent="0.2">
      <c r="A46" s="336" t="s">
        <v>43</v>
      </c>
      <c r="B46" s="334" t="s">
        <v>28</v>
      </c>
      <c r="C46" s="337" t="s">
        <v>2</v>
      </c>
      <c r="D46" s="338">
        <v>3660</v>
      </c>
      <c r="E46" s="51"/>
      <c r="F46" s="322">
        <f t="shared" si="0"/>
        <v>0</v>
      </c>
    </row>
    <row r="47" spans="1:6" x14ac:dyDescent="0.2">
      <c r="A47" s="339"/>
      <c r="B47" s="340"/>
      <c r="C47" s="308"/>
      <c r="D47" s="309"/>
      <c r="E47" s="51"/>
      <c r="F47" s="50"/>
    </row>
    <row r="48" spans="1:6" ht="25.5" x14ac:dyDescent="0.2">
      <c r="A48" s="336" t="s">
        <v>44</v>
      </c>
      <c r="B48" s="334" t="s">
        <v>30</v>
      </c>
      <c r="C48" s="337"/>
      <c r="D48" s="338"/>
      <c r="E48" s="51"/>
      <c r="F48" s="322"/>
    </row>
    <row r="49" spans="1:11" ht="25.5" x14ac:dyDescent="0.2">
      <c r="A49" s="336" t="s">
        <v>45</v>
      </c>
      <c r="B49" s="334" t="s">
        <v>27</v>
      </c>
      <c r="C49" s="337" t="s">
        <v>2</v>
      </c>
      <c r="D49" s="338">
        <v>3175</v>
      </c>
      <c r="E49" s="51"/>
      <c r="F49" s="322">
        <f t="shared" ref="F49:F50" si="1">ROUND(D49*E49,2)</f>
        <v>0</v>
      </c>
    </row>
    <row r="50" spans="1:11" x14ac:dyDescent="0.2">
      <c r="A50" s="336" t="s">
        <v>46</v>
      </c>
      <c r="B50" s="334" t="s">
        <v>28</v>
      </c>
      <c r="C50" s="337" t="s">
        <v>2</v>
      </c>
      <c r="D50" s="338">
        <v>3175</v>
      </c>
      <c r="E50" s="51"/>
      <c r="F50" s="322">
        <f t="shared" si="1"/>
        <v>0</v>
      </c>
    </row>
    <row r="51" spans="1:11" x14ac:dyDescent="0.2">
      <c r="A51" s="336"/>
      <c r="B51" s="334"/>
      <c r="C51" s="337"/>
      <c r="D51" s="338"/>
      <c r="E51" s="51"/>
      <c r="F51" s="322"/>
    </row>
    <row r="52" spans="1:11" ht="76.5" x14ac:dyDescent="0.2">
      <c r="A52" s="262" t="s">
        <v>47</v>
      </c>
      <c r="B52" s="3" t="s">
        <v>34</v>
      </c>
      <c r="C52" s="341" t="s">
        <v>2</v>
      </c>
      <c r="D52" s="338">
        <v>50</v>
      </c>
      <c r="E52" s="51"/>
      <c r="F52" s="322">
        <f>ROUND(D52*E52,2)</f>
        <v>0</v>
      </c>
    </row>
    <row r="53" spans="1:11" x14ac:dyDescent="0.2">
      <c r="A53" s="245"/>
      <c r="B53" s="247"/>
      <c r="C53" s="341"/>
      <c r="D53" s="342"/>
      <c r="E53" s="51"/>
      <c r="F53" s="50"/>
    </row>
    <row r="54" spans="1:11" ht="38.25" x14ac:dyDescent="0.2">
      <c r="A54" s="262" t="s">
        <v>48</v>
      </c>
      <c r="B54" s="1" t="s">
        <v>33</v>
      </c>
      <c r="C54" s="341" t="s">
        <v>5</v>
      </c>
      <c r="D54" s="338">
        <v>2500</v>
      </c>
      <c r="E54" s="51"/>
      <c r="F54" s="322">
        <f>ROUND(D54*E54,2)</f>
        <v>0</v>
      </c>
    </row>
    <row r="55" spans="1:11" x14ac:dyDescent="0.2">
      <c r="A55" s="245"/>
      <c r="B55" s="247"/>
      <c r="C55" s="342"/>
      <c r="D55" s="342"/>
      <c r="E55" s="51"/>
      <c r="F55" s="50"/>
    </row>
    <row r="56" spans="1:11" ht="102" x14ac:dyDescent="0.2">
      <c r="A56" s="262" t="s">
        <v>49</v>
      </c>
      <c r="B56" s="25" t="s">
        <v>183</v>
      </c>
      <c r="C56" s="341"/>
      <c r="D56" s="342"/>
      <c r="E56" s="51"/>
      <c r="F56" s="50"/>
    </row>
    <row r="57" spans="1:11" ht="25.5" x14ac:dyDescent="0.2">
      <c r="A57" s="262" t="s">
        <v>245</v>
      </c>
      <c r="B57" s="25" t="s">
        <v>31</v>
      </c>
      <c r="C57" s="341" t="s">
        <v>2</v>
      </c>
      <c r="D57" s="338">
        <v>6835</v>
      </c>
      <c r="E57" s="51"/>
      <c r="F57" s="322">
        <f>ROUND(D57*E57,2)</f>
        <v>0</v>
      </c>
    </row>
    <row r="58" spans="1:11" x14ac:dyDescent="0.2">
      <c r="A58" s="262" t="s">
        <v>246</v>
      </c>
      <c r="B58" s="25" t="s">
        <v>32</v>
      </c>
      <c r="C58" s="341" t="s">
        <v>2</v>
      </c>
      <c r="D58" s="338">
        <v>13900</v>
      </c>
      <c r="E58" s="51"/>
      <c r="F58" s="322">
        <f>ROUND(D58*E58,2)</f>
        <v>0</v>
      </c>
    </row>
    <row r="59" spans="1:11" x14ac:dyDescent="0.2">
      <c r="A59" s="262"/>
      <c r="B59" s="25"/>
      <c r="C59" s="341"/>
      <c r="D59" s="338"/>
      <c r="E59" s="51"/>
      <c r="F59" s="322"/>
    </row>
    <row r="60" spans="1:11" ht="25.5" x14ac:dyDescent="0.2">
      <c r="A60" s="262" t="s">
        <v>50</v>
      </c>
      <c r="B60" s="3" t="s">
        <v>210</v>
      </c>
      <c r="C60" s="341"/>
      <c r="D60" s="338"/>
      <c r="E60" s="51"/>
      <c r="F60" s="322"/>
    </row>
    <row r="61" spans="1:11" x14ac:dyDescent="0.2">
      <c r="A61" s="262" t="s">
        <v>78</v>
      </c>
      <c r="B61" s="3" t="s">
        <v>212</v>
      </c>
      <c r="C61" s="341" t="s">
        <v>5</v>
      </c>
      <c r="D61" s="338">
        <v>3500</v>
      </c>
      <c r="E61" s="51"/>
      <c r="F61" s="322">
        <f>ROUND(D61*E61,2)</f>
        <v>0</v>
      </c>
    </row>
    <row r="62" spans="1:11" ht="13.5" thickBot="1" x14ac:dyDescent="0.25">
      <c r="A62" s="249"/>
      <c r="B62" s="250"/>
      <c r="C62" s="249"/>
      <c r="D62" s="249"/>
      <c r="E62" s="283"/>
      <c r="F62" s="52"/>
    </row>
    <row r="63" spans="1:11" s="328" customFormat="1" ht="18" customHeight="1" thickTop="1" thickBot="1" x14ac:dyDescent="0.25">
      <c r="A63" s="323"/>
      <c r="B63" s="324" t="s">
        <v>72</v>
      </c>
      <c r="C63" s="325"/>
      <c r="D63" s="326"/>
      <c r="E63" s="351"/>
      <c r="F63" s="327">
        <f>SUM(F39:F62)</f>
        <v>0</v>
      </c>
      <c r="K63" s="329"/>
    </row>
    <row r="64" spans="1:11" s="360" customFormat="1" ht="13.5" thickTop="1" x14ac:dyDescent="0.2">
      <c r="A64" s="356"/>
      <c r="B64" s="357"/>
      <c r="C64" s="357"/>
      <c r="D64" s="358"/>
      <c r="E64" s="397"/>
      <c r="F64" s="359"/>
      <c r="K64" s="120"/>
    </row>
    <row r="65" spans="1:11" s="360" customFormat="1" x14ac:dyDescent="0.2">
      <c r="A65" s="361" t="s">
        <v>64</v>
      </c>
      <c r="B65" s="362" t="s">
        <v>60</v>
      </c>
      <c r="C65" s="363"/>
      <c r="D65" s="364"/>
      <c r="E65" s="29"/>
      <c r="F65" s="365"/>
      <c r="K65" s="120"/>
    </row>
    <row r="66" spans="1:11" s="360" customFormat="1" x14ac:dyDescent="0.2">
      <c r="A66" s="366"/>
      <c r="B66" s="362"/>
      <c r="C66" s="363"/>
      <c r="D66" s="364"/>
      <c r="E66" s="29"/>
      <c r="F66" s="365"/>
      <c r="K66" s="120"/>
    </row>
    <row r="67" spans="1:11" s="360" customFormat="1" ht="242.25" x14ac:dyDescent="0.2">
      <c r="A67" s="366"/>
      <c r="B67" s="33" t="s">
        <v>185</v>
      </c>
      <c r="C67" s="363"/>
      <c r="D67" s="364"/>
      <c r="E67" s="29"/>
      <c r="F67" s="365"/>
      <c r="K67" s="120"/>
    </row>
    <row r="68" spans="1:11" s="360" customFormat="1" x14ac:dyDescent="0.2">
      <c r="A68" s="367"/>
      <c r="B68" s="368"/>
      <c r="C68" s="363"/>
      <c r="D68" s="364"/>
      <c r="E68" s="29"/>
      <c r="F68" s="365"/>
      <c r="K68" s="120"/>
    </row>
    <row r="69" spans="1:11" s="360" customFormat="1" ht="25.5" x14ac:dyDescent="0.2">
      <c r="A69" s="369" t="s">
        <v>187</v>
      </c>
      <c r="B69" s="370" t="s">
        <v>188</v>
      </c>
      <c r="C69" s="371" t="s">
        <v>186</v>
      </c>
      <c r="D69" s="372">
        <v>8000</v>
      </c>
      <c r="E69" s="29"/>
      <c r="F69" s="30">
        <f>ROUND(D69*E69,2)</f>
        <v>0</v>
      </c>
      <c r="K69" s="120"/>
    </row>
    <row r="70" spans="1:11" s="360" customFormat="1" x14ac:dyDescent="0.2">
      <c r="A70" s="367"/>
      <c r="B70" s="373"/>
      <c r="C70" s="374"/>
      <c r="D70" s="375"/>
      <c r="E70" s="29"/>
      <c r="F70" s="310"/>
      <c r="K70" s="120"/>
    </row>
    <row r="71" spans="1:11" s="360" customFormat="1" ht="63.75" x14ac:dyDescent="0.2">
      <c r="A71" s="369" t="s">
        <v>189</v>
      </c>
      <c r="B71" s="376" t="s">
        <v>192</v>
      </c>
      <c r="C71" s="374" t="s">
        <v>2</v>
      </c>
      <c r="D71" s="375">
        <v>40</v>
      </c>
      <c r="E71" s="29"/>
      <c r="F71" s="30">
        <f>ROUND(D71*E71,2)</f>
        <v>0</v>
      </c>
      <c r="K71" s="120"/>
    </row>
    <row r="72" spans="1:11" s="360" customFormat="1" x14ac:dyDescent="0.2">
      <c r="A72" s="377"/>
      <c r="B72" s="373"/>
      <c r="C72" s="374"/>
      <c r="D72" s="375"/>
      <c r="E72" s="29"/>
      <c r="F72" s="365"/>
      <c r="K72" s="120"/>
    </row>
    <row r="73" spans="1:11" s="360" customFormat="1" ht="76.5" x14ac:dyDescent="0.2">
      <c r="A73" s="369" t="s">
        <v>190</v>
      </c>
      <c r="B73" s="378" t="s">
        <v>193</v>
      </c>
      <c r="C73" s="374" t="s">
        <v>2</v>
      </c>
      <c r="D73" s="375">
        <v>80</v>
      </c>
      <c r="E73" s="31"/>
      <c r="F73" s="30">
        <f>ROUND(D73*E73,2)</f>
        <v>0</v>
      </c>
      <c r="K73" s="120"/>
    </row>
    <row r="74" spans="1:11" s="360" customFormat="1" ht="13.5" thickBot="1" x14ac:dyDescent="0.25">
      <c r="A74" s="367"/>
      <c r="B74" s="368"/>
      <c r="C74" s="379"/>
      <c r="D74" s="380"/>
      <c r="E74" s="29"/>
      <c r="F74" s="310"/>
      <c r="K74" s="120"/>
    </row>
    <row r="75" spans="1:11" s="360" customFormat="1" ht="14.25" thickTop="1" thickBot="1" x14ac:dyDescent="0.25">
      <c r="A75" s="381"/>
      <c r="B75" s="382" t="s">
        <v>191</v>
      </c>
      <c r="C75" s="383"/>
      <c r="D75" s="384"/>
      <c r="E75" s="398"/>
      <c r="F75" s="385">
        <f>SUM(F69:F73)</f>
        <v>0</v>
      </c>
      <c r="K75" s="120"/>
    </row>
    <row r="76" spans="1:11" s="360" customFormat="1" ht="13.5" thickTop="1" x14ac:dyDescent="0.2">
      <c r="A76" s="367"/>
      <c r="B76" s="368"/>
      <c r="C76" s="363"/>
      <c r="D76" s="364"/>
      <c r="E76" s="29"/>
      <c r="F76" s="365"/>
      <c r="K76" s="120"/>
    </row>
    <row r="77" spans="1:11" s="360" customFormat="1" x14ac:dyDescent="0.2">
      <c r="A77" s="361" t="s">
        <v>200</v>
      </c>
      <c r="B77" s="362" t="s">
        <v>195</v>
      </c>
      <c r="C77" s="363"/>
      <c r="D77" s="364"/>
      <c r="E77" s="29"/>
      <c r="F77" s="365"/>
      <c r="K77" s="120"/>
    </row>
    <row r="78" spans="1:11" s="360" customFormat="1" x14ac:dyDescent="0.2">
      <c r="A78" s="367"/>
      <c r="B78" s="368"/>
      <c r="C78" s="363"/>
      <c r="D78" s="364"/>
      <c r="E78" s="29"/>
      <c r="F78" s="365"/>
      <c r="K78" s="120"/>
    </row>
    <row r="79" spans="1:11" s="360" customFormat="1" ht="76.5" x14ac:dyDescent="0.2">
      <c r="A79" s="366"/>
      <c r="B79" s="34" t="s">
        <v>196</v>
      </c>
      <c r="C79" s="386"/>
      <c r="D79" s="387"/>
      <c r="E79" s="29"/>
      <c r="F79" s="365"/>
      <c r="K79" s="120"/>
    </row>
    <row r="80" spans="1:11" s="360" customFormat="1" x14ac:dyDescent="0.2">
      <c r="A80" s="367"/>
      <c r="B80" s="368"/>
      <c r="C80" s="363"/>
      <c r="D80" s="364"/>
      <c r="E80" s="29"/>
      <c r="F80" s="365"/>
      <c r="K80" s="120"/>
    </row>
    <row r="81" spans="1:11" s="360" customFormat="1" ht="51" x14ac:dyDescent="0.2">
      <c r="A81" s="369" t="s">
        <v>201</v>
      </c>
      <c r="B81" s="388" t="s">
        <v>199</v>
      </c>
      <c r="C81" s="389" t="s">
        <v>5</v>
      </c>
      <c r="D81" s="390">
        <v>42</v>
      </c>
      <c r="E81" s="32"/>
      <c r="F81" s="30">
        <f>ROUND(D81*E81,2)</f>
        <v>0</v>
      </c>
      <c r="K81" s="120"/>
    </row>
    <row r="82" spans="1:11" s="360" customFormat="1" ht="13.5" thickBot="1" x14ac:dyDescent="0.25">
      <c r="A82" s="367"/>
      <c r="B82" s="391"/>
      <c r="C82" s="363"/>
      <c r="D82" s="364"/>
      <c r="E82" s="29"/>
      <c r="F82" s="365"/>
      <c r="K82" s="120"/>
    </row>
    <row r="83" spans="1:11" s="360" customFormat="1" ht="14.25" thickTop="1" thickBot="1" x14ac:dyDescent="0.25">
      <c r="A83" s="381"/>
      <c r="B83" s="382" t="s">
        <v>198</v>
      </c>
      <c r="C83" s="383"/>
      <c r="D83" s="384"/>
      <c r="E83" s="398"/>
      <c r="F83" s="392">
        <f>SUM(F81:F82)</f>
        <v>0</v>
      </c>
      <c r="K83" s="120"/>
    </row>
    <row r="84" spans="1:11" s="360" customFormat="1" ht="13.5" thickTop="1" x14ac:dyDescent="0.2">
      <c r="A84" s="367"/>
      <c r="B84" s="368"/>
      <c r="C84" s="363"/>
      <c r="D84" s="364"/>
      <c r="E84" s="29"/>
      <c r="F84" s="365"/>
      <c r="K84" s="120"/>
    </row>
    <row r="85" spans="1:11" x14ac:dyDescent="0.2">
      <c r="A85" s="259" t="s">
        <v>194</v>
      </c>
      <c r="B85" s="244" t="s">
        <v>11</v>
      </c>
      <c r="C85" s="245"/>
      <c r="D85" s="245"/>
      <c r="E85" s="51"/>
      <c r="F85" s="50"/>
    </row>
    <row r="86" spans="1:11" x14ac:dyDescent="0.2">
      <c r="A86" s="245"/>
      <c r="B86" s="247"/>
      <c r="C86" s="245"/>
      <c r="D86" s="245"/>
      <c r="E86" s="51"/>
      <c r="F86" s="50"/>
    </row>
    <row r="87" spans="1:11" ht="369.75" x14ac:dyDescent="0.2">
      <c r="A87" s="262" t="s">
        <v>197</v>
      </c>
      <c r="B87" s="349" t="s">
        <v>328</v>
      </c>
      <c r="C87" s="245"/>
      <c r="D87" s="393"/>
      <c r="E87" s="51"/>
      <c r="F87" s="322"/>
    </row>
    <row r="88" spans="1:11" ht="38.25" x14ac:dyDescent="0.2">
      <c r="A88" s="262" t="s">
        <v>202</v>
      </c>
      <c r="B88" s="350" t="s">
        <v>241</v>
      </c>
      <c r="C88" s="245" t="s">
        <v>6</v>
      </c>
      <c r="D88" s="245">
        <v>480</v>
      </c>
      <c r="E88" s="51"/>
      <c r="F88" s="322">
        <f>ROUND(D88*E88,2)</f>
        <v>0</v>
      </c>
    </row>
    <row r="89" spans="1:11" ht="38.25" x14ac:dyDescent="0.2">
      <c r="A89" s="262" t="s">
        <v>203</v>
      </c>
      <c r="B89" s="350" t="s">
        <v>242</v>
      </c>
      <c r="C89" s="245" t="s">
        <v>4</v>
      </c>
      <c r="D89" s="245">
        <v>5</v>
      </c>
      <c r="E89" s="51"/>
      <c r="F89" s="322">
        <f>ROUND(D89*E89,2)</f>
        <v>0</v>
      </c>
    </row>
    <row r="90" spans="1:11" ht="51" x14ac:dyDescent="0.2">
      <c r="A90" s="262" t="s">
        <v>204</v>
      </c>
      <c r="B90" s="350" t="s">
        <v>243</v>
      </c>
      <c r="C90" s="245" t="s">
        <v>4</v>
      </c>
      <c r="D90" s="245">
        <v>1</v>
      </c>
      <c r="E90" s="51"/>
      <c r="F90" s="322">
        <f>ROUND(D90*E90,2)</f>
        <v>0</v>
      </c>
    </row>
    <row r="91" spans="1:11" ht="38.25" x14ac:dyDescent="0.2">
      <c r="A91" s="262" t="s">
        <v>205</v>
      </c>
      <c r="B91" s="275" t="s">
        <v>244</v>
      </c>
      <c r="C91" s="245" t="s">
        <v>6</v>
      </c>
      <c r="D91" s="245">
        <v>20</v>
      </c>
      <c r="E91" s="51"/>
      <c r="F91" s="322">
        <f>ROUND(D91*E91,2)</f>
        <v>0</v>
      </c>
    </row>
    <row r="92" spans="1:11" ht="13.5" thickBot="1" x14ac:dyDescent="0.25">
      <c r="A92" s="249"/>
      <c r="B92" s="250"/>
      <c r="C92" s="249"/>
      <c r="D92" s="249"/>
      <c r="E92" s="52"/>
      <c r="F92" s="52"/>
    </row>
    <row r="93" spans="1:11" s="328" customFormat="1" ht="14.25" thickTop="1" thickBot="1" x14ac:dyDescent="0.25">
      <c r="A93" s="323"/>
      <c r="B93" s="324" t="s">
        <v>68</v>
      </c>
      <c r="C93" s="325"/>
      <c r="D93" s="326"/>
      <c r="E93" s="46"/>
      <c r="F93" s="327">
        <f>+SUM(F88:F91)</f>
        <v>0</v>
      </c>
      <c r="K93" s="329"/>
    </row>
    <row r="94" spans="1:11" ht="13.5" thickTop="1" x14ac:dyDescent="0.2">
      <c r="A94" s="278"/>
      <c r="B94" s="279"/>
      <c r="C94" s="280"/>
      <c r="D94" s="280"/>
      <c r="E94" s="282"/>
      <c r="F94" s="282"/>
    </row>
    <row r="95" spans="1:11" x14ac:dyDescent="0.2">
      <c r="A95" s="348"/>
      <c r="B95" s="394"/>
      <c r="C95" s="395"/>
      <c r="D95" s="395"/>
      <c r="E95" s="396"/>
      <c r="F95" s="396"/>
    </row>
    <row r="96" spans="1:11" x14ac:dyDescent="0.2">
      <c r="A96" s="348"/>
      <c r="B96" s="394"/>
      <c r="C96" s="395"/>
      <c r="D96" s="395"/>
      <c r="E96" s="396"/>
      <c r="F96" s="396"/>
    </row>
    <row r="97" spans="1:6" x14ac:dyDescent="0.2">
      <c r="A97" s="348"/>
      <c r="B97" s="394"/>
      <c r="C97" s="395"/>
      <c r="D97" s="395"/>
      <c r="E97" s="396"/>
      <c r="F97" s="396"/>
    </row>
    <row r="98" spans="1:6" x14ac:dyDescent="0.2">
      <c r="A98" s="348"/>
      <c r="B98" s="394"/>
      <c r="C98" s="395"/>
      <c r="D98" s="395"/>
      <c r="E98" s="396"/>
      <c r="F98" s="396"/>
    </row>
    <row r="99" spans="1:6" x14ac:dyDescent="0.2">
      <c r="A99" s="348"/>
      <c r="B99" s="394"/>
      <c r="C99" s="395"/>
      <c r="D99" s="395"/>
      <c r="E99" s="396"/>
      <c r="F99" s="396"/>
    </row>
    <row r="100" spans="1:6" x14ac:dyDescent="0.2">
      <c r="A100" s="348"/>
      <c r="B100" s="394"/>
      <c r="C100" s="395"/>
      <c r="D100" s="395"/>
      <c r="E100" s="396"/>
      <c r="F100" s="396"/>
    </row>
    <row r="101" spans="1:6" x14ac:dyDescent="0.2">
      <c r="A101" s="348"/>
      <c r="B101" s="394"/>
      <c r="C101" s="395"/>
      <c r="D101" s="395"/>
      <c r="E101" s="396"/>
      <c r="F101" s="396"/>
    </row>
    <row r="102" spans="1:6" x14ac:dyDescent="0.2">
      <c r="A102" s="348"/>
      <c r="B102" s="394"/>
      <c r="C102" s="395"/>
      <c r="D102" s="395"/>
      <c r="E102" s="396"/>
      <c r="F102" s="396"/>
    </row>
    <row r="103" spans="1:6" x14ac:dyDescent="0.2">
      <c r="A103" s="348"/>
      <c r="B103" s="394"/>
      <c r="C103" s="395"/>
      <c r="D103" s="395"/>
      <c r="E103" s="396"/>
      <c r="F103" s="396"/>
    </row>
    <row r="104" spans="1:6" x14ac:dyDescent="0.2">
      <c r="A104" s="348"/>
      <c r="B104" s="394"/>
      <c r="C104" s="395"/>
      <c r="D104" s="395"/>
      <c r="E104" s="396"/>
      <c r="F104" s="396"/>
    </row>
    <row r="105" spans="1:6" x14ac:dyDescent="0.2">
      <c r="A105" s="348"/>
      <c r="B105" s="394"/>
      <c r="C105" s="395"/>
      <c r="D105" s="395"/>
      <c r="E105" s="396"/>
      <c r="F105" s="396"/>
    </row>
    <row r="106" spans="1:6" x14ac:dyDescent="0.2">
      <c r="A106" s="348"/>
      <c r="B106" s="394"/>
      <c r="C106" s="395"/>
      <c r="D106" s="395"/>
      <c r="E106" s="396"/>
      <c r="F106" s="396"/>
    </row>
    <row r="107" spans="1:6" x14ac:dyDescent="0.2">
      <c r="A107" s="348"/>
      <c r="B107" s="394"/>
      <c r="C107" s="395"/>
      <c r="D107" s="395"/>
      <c r="E107" s="396"/>
      <c r="F107" s="396"/>
    </row>
    <row r="108" spans="1:6" x14ac:dyDescent="0.2">
      <c r="A108" s="348"/>
      <c r="B108" s="394"/>
      <c r="C108" s="395"/>
      <c r="D108" s="395"/>
      <c r="E108" s="396"/>
      <c r="F108" s="396"/>
    </row>
    <row r="109" spans="1:6" x14ac:dyDescent="0.2">
      <c r="A109" s="348"/>
      <c r="B109" s="394"/>
      <c r="C109" s="395"/>
      <c r="D109" s="395"/>
      <c r="E109" s="396"/>
      <c r="F109" s="396"/>
    </row>
    <row r="110" spans="1:6" x14ac:dyDescent="0.2">
      <c r="A110" s="348"/>
      <c r="B110" s="394"/>
      <c r="C110" s="395"/>
      <c r="D110" s="395"/>
      <c r="E110" s="396"/>
      <c r="F110" s="396"/>
    </row>
    <row r="111" spans="1:6" x14ac:dyDescent="0.2">
      <c r="A111" s="348"/>
      <c r="B111" s="394"/>
      <c r="C111" s="395"/>
      <c r="D111" s="395"/>
      <c r="E111" s="396"/>
      <c r="F111" s="396"/>
    </row>
    <row r="112" spans="1:6" x14ac:dyDescent="0.2">
      <c r="A112" s="348"/>
      <c r="B112" s="394"/>
      <c r="C112" s="395"/>
      <c r="D112" s="395"/>
      <c r="E112" s="396"/>
      <c r="F112" s="396"/>
    </row>
    <row r="113" spans="1:6" x14ac:dyDescent="0.2">
      <c r="A113" s="348"/>
      <c r="B113" s="394"/>
      <c r="C113" s="395"/>
      <c r="D113" s="395"/>
      <c r="E113" s="396"/>
      <c r="F113" s="396"/>
    </row>
    <row r="114" spans="1:6" x14ac:dyDescent="0.2">
      <c r="A114" s="348"/>
      <c r="B114" s="394"/>
      <c r="C114" s="395"/>
      <c r="D114" s="395"/>
      <c r="E114" s="396"/>
      <c r="F114" s="396"/>
    </row>
    <row r="115" spans="1:6" x14ac:dyDescent="0.2">
      <c r="A115" s="348"/>
      <c r="B115" s="394"/>
      <c r="C115" s="395"/>
      <c r="D115" s="395"/>
      <c r="E115" s="396"/>
      <c r="F115" s="396"/>
    </row>
    <row r="116" spans="1:6" x14ac:dyDescent="0.2">
      <c r="A116" s="348"/>
      <c r="B116" s="394"/>
      <c r="C116" s="395"/>
      <c r="D116" s="395"/>
      <c r="E116" s="396"/>
      <c r="F116" s="396"/>
    </row>
    <row r="117" spans="1:6" x14ac:dyDescent="0.2">
      <c r="A117" s="348"/>
      <c r="B117" s="394"/>
      <c r="C117" s="395"/>
      <c r="D117" s="395"/>
      <c r="E117" s="396"/>
      <c r="F117" s="396"/>
    </row>
    <row r="118" spans="1:6" x14ac:dyDescent="0.2">
      <c r="A118" s="348"/>
      <c r="B118" s="394"/>
      <c r="C118" s="395"/>
      <c r="D118" s="395"/>
      <c r="E118" s="396"/>
      <c r="F118" s="396"/>
    </row>
    <row r="119" spans="1:6" x14ac:dyDescent="0.2">
      <c r="A119" s="348"/>
      <c r="B119" s="394"/>
      <c r="C119" s="395"/>
      <c r="D119" s="395"/>
      <c r="E119" s="396"/>
      <c r="F119" s="396"/>
    </row>
    <row r="120" spans="1:6" x14ac:dyDescent="0.2">
      <c r="A120" s="348"/>
      <c r="B120" s="394"/>
      <c r="C120" s="395"/>
      <c r="D120" s="395"/>
      <c r="E120" s="396"/>
      <c r="F120" s="396"/>
    </row>
    <row r="121" spans="1:6" x14ac:dyDescent="0.2">
      <c r="A121" s="348"/>
      <c r="B121" s="394"/>
      <c r="C121" s="395"/>
      <c r="D121" s="395"/>
      <c r="E121" s="396"/>
      <c r="F121" s="396"/>
    </row>
    <row r="122" spans="1:6" x14ac:dyDescent="0.2">
      <c r="A122" s="348"/>
      <c r="B122" s="394"/>
      <c r="C122" s="395"/>
      <c r="D122" s="395"/>
      <c r="E122" s="396"/>
      <c r="F122" s="396"/>
    </row>
  </sheetData>
  <sheetProtection password="DC99" sheet="1" objects="1" scenarios="1" selectLockedCells="1"/>
  <protectedRanges>
    <protectedRange algorithmName="SHA-512" hashValue="+xBYYFA1S2YGQlgv48NmMt7g+FvxGpQm4lw9IEOjBwA/i9wwa5Kxd3DKvuUPM++bOkgaJSMoISDjima6Arep0w==" saltValue="fSSa0H0Jejv1ggslT+JqPA==" spinCount="100000" sqref="A88:D1048576 A87:C87 F1:F5 A1:D86 F17:F1048576 F7:F15" name="Obseg1_1"/>
    <protectedRange algorithmName="SHA-512" hashValue="7D9vymt9LUnQP4ZAnEHw7JBmEZ81EEUQChtn5EQdcxmqPAQw3mAVFUWL+dlpcNw4ja6Lgxgh8k5lKYI7hxCm0w==" saltValue="cQLil6toKNnhQZEff9Anjg==" spinCount="100000" sqref="D87" name="Obseg1_1_1"/>
    <protectedRange algorithmName="SHA-512" hashValue="7lTF8WJHKpNvHcGEsv8/VH8siFPBcUTE/yMR4GrwOxu/vvjpAF+Y9DizoNMewykmNE8qqDZC2rlBaKuQFN6k8Q==" saltValue="itBrxLmXAPt28jhr/SKtMA==" spinCount="100000" sqref="F16" name="Obseg1"/>
    <protectedRange algorithmName="SHA-512" hashValue="7lTF8WJHKpNvHcGEsv8/VH8siFPBcUTE/yMR4GrwOxu/vvjpAF+Y9DizoNMewykmNE8qqDZC2rlBaKuQFN6k8Q==" saltValue="itBrxLmXAPt28jhr/SKtMA==" spinCount="100000" sqref="F6" name="Obseg1_2"/>
  </protectedRanges>
  <pageMargins left="0.98425196850393704" right="0.98425196850393704" top="1.1811023622047245" bottom="0.98425196850393704" header="0.39370078740157483" footer="0.39370078740157483"/>
  <pageSetup paperSize="9" fitToHeight="0" orientation="portrait" r:id="rId1"/>
  <headerFooter alignWithMargins="0">
    <oddHeader>&amp;L&amp;"Trebuchet MS,Navadno"&amp;9      Št. mape:   IBMKB--6X/M01
      __________________________________________&amp;C&amp;G&amp;R&amp;"Trebuchet MS,Navadno"&amp;9 &amp;P/&amp;N
_____________________________________________</oddHeader>
    <oddFooter xml:space="preserve">&amp;L&amp;8      ______________________________________________________________________
      Datoteka:  &amp;F
      Lot B1 - Zvezek II&amp;C
&amp;8
&amp;R&amp;8__________________________________________________
Revizija:            -             
Datum: okt. 2020 </oddFooter>
  </headerFooter>
  <rowBreaks count="2" manualBreakCount="2">
    <brk id="15" max="5" man="1"/>
    <brk id="76" max="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2:K77"/>
  <sheetViews>
    <sheetView showZeros="0" view="pageBreakPreview" topLeftCell="A3" zoomScaleNormal="100" zoomScaleSheetLayoutView="100" zoomScalePageLayoutView="70" workbookViewId="0">
      <selection activeCell="E21" sqref="E21"/>
    </sheetView>
  </sheetViews>
  <sheetFormatPr defaultColWidth="9.140625" defaultRowHeight="12.75" x14ac:dyDescent="0.2"/>
  <cols>
    <col min="1" max="1" width="7.7109375" style="219" customWidth="1"/>
    <col min="2" max="2" width="35.7109375" style="218" customWidth="1"/>
    <col min="3" max="3" width="6.140625" style="219" customWidth="1"/>
    <col min="4" max="4" width="8.42578125" style="219" customWidth="1"/>
    <col min="5" max="5" width="11" style="47" customWidth="1"/>
    <col min="6" max="6" width="12.5703125" style="47" customWidth="1"/>
    <col min="7" max="16384" width="9.140625" style="219"/>
  </cols>
  <sheetData>
    <row r="2" spans="1:6" ht="16.5" x14ac:dyDescent="0.2">
      <c r="A2" s="17" t="s">
        <v>74</v>
      </c>
    </row>
    <row r="3" spans="1:6" ht="15.75" x14ac:dyDescent="0.25">
      <c r="A3" s="221"/>
    </row>
    <row r="6" spans="1:6" ht="22.5" customHeight="1" x14ac:dyDescent="0.2">
      <c r="A6" s="222" t="s">
        <v>8</v>
      </c>
      <c r="B6" s="80" t="s">
        <v>9</v>
      </c>
      <c r="C6" s="81"/>
      <c r="D6" s="290"/>
      <c r="E6" s="43"/>
      <c r="F6" s="224" t="s">
        <v>51</v>
      </c>
    </row>
    <row r="7" spans="1:6" x14ac:dyDescent="0.2">
      <c r="A7" s="291" t="s">
        <v>124</v>
      </c>
      <c r="B7" s="292" t="s">
        <v>13</v>
      </c>
      <c r="C7" s="84"/>
      <c r="D7" s="293"/>
      <c r="E7" s="44"/>
      <c r="F7" s="225">
        <f>F23</f>
        <v>0</v>
      </c>
    </row>
    <row r="8" spans="1:6" x14ac:dyDescent="0.2">
      <c r="A8" s="291" t="s">
        <v>125</v>
      </c>
      <c r="B8" s="294" t="s">
        <v>7</v>
      </c>
      <c r="C8" s="295"/>
      <c r="D8" s="295"/>
      <c r="E8" s="48"/>
      <c r="F8" s="296">
        <f>F69</f>
        <v>0</v>
      </c>
    </row>
    <row r="9" spans="1:6" ht="13.5" thickBot="1" x14ac:dyDescent="0.25">
      <c r="A9" s="291" t="s">
        <v>126</v>
      </c>
      <c r="B9" s="294" t="s">
        <v>11</v>
      </c>
      <c r="C9" s="295"/>
      <c r="D9" s="295"/>
      <c r="E9" s="48"/>
      <c r="F9" s="296">
        <f>F76</f>
        <v>0</v>
      </c>
    </row>
    <row r="10" spans="1:6" ht="14.25" thickTop="1" thickBot="1" x14ac:dyDescent="0.25">
      <c r="A10" s="297"/>
      <c r="B10" s="298" t="s">
        <v>65</v>
      </c>
      <c r="C10" s="299"/>
      <c r="D10" s="300"/>
      <c r="E10" s="45"/>
      <c r="F10" s="301">
        <f>SUM(F7:F9)</f>
        <v>0</v>
      </c>
    </row>
    <row r="11" spans="1:6" ht="13.5" thickTop="1" x14ac:dyDescent="0.2"/>
    <row r="14" spans="1:6" ht="22.5" customHeight="1" x14ac:dyDescent="0.2">
      <c r="A14" s="302" t="s">
        <v>8</v>
      </c>
      <c r="B14" s="303" t="s">
        <v>9</v>
      </c>
      <c r="C14" s="304" t="s">
        <v>1</v>
      </c>
      <c r="D14" s="305" t="s">
        <v>3</v>
      </c>
      <c r="E14" s="224" t="s">
        <v>415</v>
      </c>
      <c r="F14" s="224" t="s">
        <v>51</v>
      </c>
    </row>
    <row r="15" spans="1:6" x14ac:dyDescent="0.2">
      <c r="A15" s="306"/>
      <c r="B15" s="307"/>
      <c r="C15" s="308"/>
      <c r="D15" s="309"/>
      <c r="E15" s="49"/>
      <c r="F15" s="310"/>
    </row>
    <row r="16" spans="1:6" ht="17.25" customHeight="1" x14ac:dyDescent="0.2">
      <c r="A16" s="311" t="s">
        <v>124</v>
      </c>
      <c r="B16" s="312" t="s">
        <v>13</v>
      </c>
      <c r="C16" s="308"/>
      <c r="D16" s="309"/>
      <c r="E16" s="49"/>
      <c r="F16" s="310"/>
    </row>
    <row r="17" spans="1:11" ht="51" x14ac:dyDescent="0.2">
      <c r="A17" s="306"/>
      <c r="B17" s="313" t="s">
        <v>18</v>
      </c>
      <c r="C17" s="308"/>
      <c r="D17" s="309"/>
      <c r="E17" s="49"/>
      <c r="F17" s="310"/>
    </row>
    <row r="18" spans="1:11" x14ac:dyDescent="0.2">
      <c r="A18" s="311"/>
      <c r="B18" s="314"/>
      <c r="C18" s="308"/>
      <c r="D18" s="309"/>
      <c r="E18" s="49"/>
      <c r="F18" s="310"/>
    </row>
    <row r="19" spans="1:11" x14ac:dyDescent="0.2">
      <c r="A19" s="315" t="s">
        <v>127</v>
      </c>
      <c r="B19" s="316" t="s">
        <v>10</v>
      </c>
      <c r="C19" s="317"/>
      <c r="D19" s="318"/>
      <c r="E19" s="49"/>
      <c r="F19" s="310"/>
    </row>
    <row r="20" spans="1:11" x14ac:dyDescent="0.2">
      <c r="A20" s="319"/>
      <c r="B20" s="320"/>
      <c r="C20" s="317"/>
      <c r="D20" s="318"/>
      <c r="E20" s="49"/>
      <c r="F20" s="310"/>
    </row>
    <row r="21" spans="1:11" ht="66.75" customHeight="1" x14ac:dyDescent="0.2">
      <c r="A21" s="315" t="s">
        <v>128</v>
      </c>
      <c r="B21" s="25" t="s">
        <v>248</v>
      </c>
      <c r="C21" s="321" t="s">
        <v>0</v>
      </c>
      <c r="D21" s="309">
        <v>1</v>
      </c>
      <c r="E21" s="2"/>
      <c r="F21" s="322">
        <f>ROUND(D21*E21,2)</f>
        <v>0</v>
      </c>
    </row>
    <row r="22" spans="1:11" ht="13.5" thickBot="1" x14ac:dyDescent="0.25">
      <c r="A22" s="319"/>
      <c r="B22" s="244"/>
      <c r="C22" s="245"/>
      <c r="D22" s="309"/>
      <c r="E22" s="51"/>
      <c r="F22" s="50"/>
    </row>
    <row r="23" spans="1:11" s="328" customFormat="1" ht="18" customHeight="1" thickTop="1" thickBot="1" x14ac:dyDescent="0.25">
      <c r="A23" s="323"/>
      <c r="B23" s="324" t="s">
        <v>71</v>
      </c>
      <c r="C23" s="325"/>
      <c r="D23" s="326"/>
      <c r="E23" s="351"/>
      <c r="F23" s="327">
        <f>SUM(F21:F22)</f>
        <v>0</v>
      </c>
      <c r="K23" s="329"/>
    </row>
    <row r="24" spans="1:11" ht="13.5" thickTop="1" x14ac:dyDescent="0.2">
      <c r="A24" s="245"/>
      <c r="B24" s="247"/>
      <c r="C24" s="245"/>
      <c r="D24" s="245"/>
      <c r="E24" s="51"/>
      <c r="F24" s="50"/>
    </row>
    <row r="25" spans="1:11" x14ac:dyDescent="0.2">
      <c r="A25" s="259" t="s">
        <v>125</v>
      </c>
      <c r="B25" s="244" t="s">
        <v>7</v>
      </c>
      <c r="C25" s="245"/>
      <c r="D25" s="245"/>
      <c r="E25" s="51"/>
      <c r="F25" s="50"/>
    </row>
    <row r="26" spans="1:11" x14ac:dyDescent="0.2">
      <c r="A26" s="245"/>
      <c r="B26" s="247"/>
      <c r="C26" s="245"/>
      <c r="D26" s="245"/>
      <c r="E26" s="51"/>
      <c r="F26" s="50"/>
    </row>
    <row r="27" spans="1:11" ht="255" x14ac:dyDescent="0.2">
      <c r="A27" s="245"/>
      <c r="B27" s="330" t="s">
        <v>19</v>
      </c>
      <c r="C27" s="245"/>
      <c r="D27" s="245"/>
      <c r="E27" s="51"/>
      <c r="F27" s="50"/>
    </row>
    <row r="28" spans="1:11" ht="51" x14ac:dyDescent="0.2">
      <c r="A28" s="245"/>
      <c r="B28" s="331" t="s">
        <v>80</v>
      </c>
      <c r="C28" s="245"/>
      <c r="D28" s="245"/>
      <c r="E28" s="51"/>
      <c r="F28" s="50"/>
    </row>
    <row r="29" spans="1:11" ht="38.25" x14ac:dyDescent="0.2">
      <c r="A29" s="245"/>
      <c r="B29" s="330" t="s">
        <v>17</v>
      </c>
      <c r="C29" s="245"/>
      <c r="D29" s="245"/>
      <c r="E29" s="51"/>
      <c r="F29" s="50"/>
    </row>
    <row r="30" spans="1:11" x14ac:dyDescent="0.2">
      <c r="A30" s="245"/>
      <c r="B30" s="330"/>
      <c r="C30" s="245"/>
      <c r="D30" s="245"/>
      <c r="E30" s="51"/>
      <c r="F30" s="50"/>
    </row>
    <row r="31" spans="1:11" ht="38.25" x14ac:dyDescent="0.2">
      <c r="A31" s="262" t="s">
        <v>129</v>
      </c>
      <c r="B31" s="332" t="s">
        <v>26</v>
      </c>
      <c r="C31" s="333"/>
      <c r="D31" s="309"/>
      <c r="E31" s="51"/>
      <c r="F31" s="322"/>
    </row>
    <row r="32" spans="1:11" ht="25.5" x14ac:dyDescent="0.2">
      <c r="A32" s="262" t="s">
        <v>130</v>
      </c>
      <c r="B32" s="334" t="s">
        <v>27</v>
      </c>
      <c r="C32" s="333" t="s">
        <v>2</v>
      </c>
      <c r="D32" s="309">
        <v>180</v>
      </c>
      <c r="E32" s="51"/>
      <c r="F32" s="322">
        <f>ROUND(D32*E32,2)</f>
        <v>0</v>
      </c>
    </row>
    <row r="33" spans="1:6" x14ac:dyDescent="0.2">
      <c r="A33" s="245"/>
      <c r="B33" s="247"/>
      <c r="C33" s="245"/>
      <c r="D33" s="335"/>
      <c r="E33" s="51"/>
      <c r="F33" s="50"/>
    </row>
    <row r="34" spans="1:6" ht="51" x14ac:dyDescent="0.2">
      <c r="A34" s="336" t="s">
        <v>131</v>
      </c>
      <c r="B34" s="334" t="s">
        <v>29</v>
      </c>
      <c r="C34" s="337"/>
      <c r="D34" s="309"/>
      <c r="E34" s="51"/>
      <c r="F34" s="322"/>
    </row>
    <row r="35" spans="1:6" x14ac:dyDescent="0.2">
      <c r="A35" s="336" t="s">
        <v>132</v>
      </c>
      <c r="B35" s="334" t="s">
        <v>28</v>
      </c>
      <c r="C35" s="337" t="s">
        <v>2</v>
      </c>
      <c r="D35" s="338">
        <v>770</v>
      </c>
      <c r="E35" s="51"/>
      <c r="F35" s="322">
        <f t="shared" ref="F35" si="0">ROUND(D35*E35,2)</f>
        <v>0</v>
      </c>
    </row>
    <row r="36" spans="1:6" x14ac:dyDescent="0.2">
      <c r="A36" s="339"/>
      <c r="B36" s="340"/>
      <c r="C36" s="308"/>
      <c r="D36" s="309"/>
      <c r="E36" s="51"/>
      <c r="F36" s="50"/>
    </row>
    <row r="37" spans="1:6" ht="25.5" x14ac:dyDescent="0.2">
      <c r="A37" s="336" t="s">
        <v>133</v>
      </c>
      <c r="B37" s="334" t="s">
        <v>30</v>
      </c>
      <c r="C37" s="337"/>
      <c r="D37" s="338"/>
      <c r="E37" s="51"/>
      <c r="F37" s="322"/>
    </row>
    <row r="38" spans="1:6" ht="25.5" x14ac:dyDescent="0.2">
      <c r="A38" s="336" t="s">
        <v>134</v>
      </c>
      <c r="B38" s="334" t="s">
        <v>27</v>
      </c>
      <c r="C38" s="337" t="s">
        <v>2</v>
      </c>
      <c r="D38" s="338">
        <v>430</v>
      </c>
      <c r="E38" s="51"/>
      <c r="F38" s="322">
        <f t="shared" ref="F38:F39" si="1">ROUND(D38*E38,2)</f>
        <v>0</v>
      </c>
    </row>
    <row r="39" spans="1:6" x14ac:dyDescent="0.2">
      <c r="A39" s="336" t="s">
        <v>135</v>
      </c>
      <c r="B39" s="334" t="s">
        <v>28</v>
      </c>
      <c r="C39" s="337" t="s">
        <v>2</v>
      </c>
      <c r="D39" s="338">
        <v>345</v>
      </c>
      <c r="E39" s="51"/>
      <c r="F39" s="322">
        <f t="shared" si="1"/>
        <v>0</v>
      </c>
    </row>
    <row r="40" spans="1:6" x14ac:dyDescent="0.2">
      <c r="A40" s="245"/>
      <c r="B40" s="247"/>
      <c r="C40" s="341"/>
      <c r="D40" s="342"/>
      <c r="E40" s="51"/>
      <c r="F40" s="50"/>
    </row>
    <row r="41" spans="1:6" ht="51" x14ac:dyDescent="0.2">
      <c r="A41" s="262" t="s">
        <v>136</v>
      </c>
      <c r="B41" s="1" t="s">
        <v>76</v>
      </c>
      <c r="C41" s="341" t="s">
        <v>5</v>
      </c>
      <c r="D41" s="338">
        <v>140</v>
      </c>
      <c r="E41" s="51"/>
      <c r="F41" s="322">
        <f>ROUND(D41*E41,2)</f>
        <v>0</v>
      </c>
    </row>
    <row r="42" spans="1:6" x14ac:dyDescent="0.2">
      <c r="A42" s="262"/>
      <c r="B42" s="1"/>
      <c r="C42" s="341"/>
      <c r="D42" s="338"/>
      <c r="E42" s="51"/>
      <c r="F42" s="322"/>
    </row>
    <row r="43" spans="1:6" ht="89.25" x14ac:dyDescent="0.2">
      <c r="A43" s="262" t="s">
        <v>137</v>
      </c>
      <c r="B43" s="332" t="s">
        <v>77</v>
      </c>
      <c r="C43" s="341" t="s">
        <v>5</v>
      </c>
      <c r="D43" s="338">
        <v>375</v>
      </c>
      <c r="E43" s="51"/>
      <c r="F43" s="322">
        <f>ROUND(D43*E43,2)</f>
        <v>0</v>
      </c>
    </row>
    <row r="44" spans="1:6" x14ac:dyDescent="0.2">
      <c r="A44" s="262"/>
      <c r="B44" s="332"/>
      <c r="C44" s="341"/>
      <c r="D44" s="338"/>
      <c r="E44" s="51"/>
      <c r="F44" s="322"/>
    </row>
    <row r="45" spans="1:6" ht="63.75" x14ac:dyDescent="0.2">
      <c r="A45" s="262" t="s">
        <v>138</v>
      </c>
      <c r="B45" s="343" t="s">
        <v>150</v>
      </c>
      <c r="C45" s="341"/>
      <c r="D45" s="338"/>
      <c r="E45" s="51"/>
      <c r="F45" s="322"/>
    </row>
    <row r="46" spans="1:6" ht="25.5" x14ac:dyDescent="0.2">
      <c r="A46" s="262" t="s">
        <v>235</v>
      </c>
      <c r="B46" s="344" t="s">
        <v>206</v>
      </c>
      <c r="C46" s="341" t="s">
        <v>2</v>
      </c>
      <c r="D46" s="338">
        <v>45</v>
      </c>
      <c r="E46" s="51"/>
      <c r="F46" s="322">
        <f>ROUND(D46*E46,2)</f>
        <v>0</v>
      </c>
    </row>
    <row r="47" spans="1:6" x14ac:dyDescent="0.2">
      <c r="A47" s="262" t="s">
        <v>236</v>
      </c>
      <c r="B47" s="344" t="s">
        <v>79</v>
      </c>
      <c r="C47" s="341" t="s">
        <v>2</v>
      </c>
      <c r="D47" s="338">
        <v>45</v>
      </c>
      <c r="E47" s="51"/>
      <c r="F47" s="322">
        <f>ROUND(D47*E47,2)</f>
        <v>0</v>
      </c>
    </row>
    <row r="48" spans="1:6" x14ac:dyDescent="0.2">
      <c r="A48" s="262"/>
      <c r="B48" s="344"/>
      <c r="C48" s="341"/>
      <c r="D48" s="338"/>
      <c r="E48" s="51"/>
      <c r="F48" s="322"/>
    </row>
    <row r="49" spans="1:6" ht="102" x14ac:dyDescent="0.2">
      <c r="A49" s="262" t="s">
        <v>139</v>
      </c>
      <c r="B49" s="25" t="s">
        <v>184</v>
      </c>
      <c r="C49" s="341"/>
      <c r="D49" s="342"/>
      <c r="E49" s="51"/>
      <c r="F49" s="50"/>
    </row>
    <row r="50" spans="1:6" x14ac:dyDescent="0.2">
      <c r="A50" s="262" t="s">
        <v>140</v>
      </c>
      <c r="B50" s="25" t="s">
        <v>75</v>
      </c>
      <c r="C50" s="341" t="s">
        <v>2</v>
      </c>
      <c r="D50" s="338">
        <v>1115</v>
      </c>
      <c r="E50" s="51"/>
      <c r="F50" s="322">
        <f>ROUND(D50*E50,2)</f>
        <v>0</v>
      </c>
    </row>
    <row r="51" spans="1:6" x14ac:dyDescent="0.2">
      <c r="A51" s="262" t="s">
        <v>141</v>
      </c>
      <c r="B51" s="25" t="s">
        <v>32</v>
      </c>
      <c r="C51" s="341" t="s">
        <v>2</v>
      </c>
      <c r="D51" s="338">
        <v>1115</v>
      </c>
      <c r="E51" s="51"/>
      <c r="F51" s="322">
        <f>ROUND(D51*E51,2)</f>
        <v>0</v>
      </c>
    </row>
    <row r="52" spans="1:6" x14ac:dyDescent="0.2">
      <c r="A52" s="262"/>
      <c r="B52" s="25"/>
      <c r="C52" s="341"/>
      <c r="D52" s="338"/>
      <c r="E52" s="51"/>
      <c r="F52" s="322"/>
    </row>
    <row r="53" spans="1:6" ht="102" x14ac:dyDescent="0.2">
      <c r="A53" s="262" t="s">
        <v>142</v>
      </c>
      <c r="B53" s="345" t="s">
        <v>217</v>
      </c>
      <c r="C53" s="341" t="s">
        <v>2</v>
      </c>
      <c r="D53" s="338">
        <v>75</v>
      </c>
      <c r="E53" s="51"/>
      <c r="F53" s="322">
        <f>ROUND(D53*E53,2)</f>
        <v>0</v>
      </c>
    </row>
    <row r="54" spans="1:6" x14ac:dyDescent="0.2">
      <c r="A54" s="262"/>
      <c r="B54" s="346"/>
      <c r="C54" s="341"/>
      <c r="D54" s="338"/>
      <c r="E54" s="51"/>
      <c r="F54" s="322"/>
    </row>
    <row r="55" spans="1:6" ht="89.25" x14ac:dyDescent="0.2">
      <c r="A55" s="262" t="s">
        <v>143</v>
      </c>
      <c r="B55" s="346" t="s">
        <v>340</v>
      </c>
      <c r="C55" s="341"/>
      <c r="D55" s="338"/>
      <c r="E55" s="51"/>
      <c r="F55" s="322"/>
    </row>
    <row r="56" spans="1:6" ht="25.5" x14ac:dyDescent="0.2">
      <c r="A56" s="262" t="s">
        <v>237</v>
      </c>
      <c r="B56" s="25" t="s">
        <v>207</v>
      </c>
      <c r="C56" s="341" t="s">
        <v>0</v>
      </c>
      <c r="D56" s="338">
        <v>1</v>
      </c>
      <c r="E56" s="51"/>
      <c r="F56" s="322">
        <f>ROUND(D56*E56,2)</f>
        <v>0</v>
      </c>
    </row>
    <row r="57" spans="1:6" ht="63.75" x14ac:dyDescent="0.2">
      <c r="A57" s="262" t="s">
        <v>238</v>
      </c>
      <c r="B57" s="25" t="s">
        <v>341</v>
      </c>
      <c r="C57" s="341" t="s">
        <v>2</v>
      </c>
      <c r="D57" s="338">
        <v>830</v>
      </c>
      <c r="E57" s="51"/>
      <c r="F57" s="322">
        <f>ROUND(D57*E57,2)</f>
        <v>0</v>
      </c>
    </row>
    <row r="58" spans="1:6" x14ac:dyDescent="0.2">
      <c r="A58" s="262" t="s">
        <v>239</v>
      </c>
      <c r="B58" s="25" t="s">
        <v>216</v>
      </c>
      <c r="C58" s="341" t="s">
        <v>5</v>
      </c>
      <c r="D58" s="338">
        <v>60</v>
      </c>
      <c r="E58" s="51"/>
      <c r="F58" s="322">
        <f>ROUND(D58*E58,2)</f>
        <v>0</v>
      </c>
    </row>
    <row r="59" spans="1:6" x14ac:dyDescent="0.2">
      <c r="A59" s="347"/>
      <c r="B59" s="332"/>
      <c r="C59" s="337"/>
      <c r="D59" s="338"/>
      <c r="E59" s="2"/>
      <c r="F59" s="310"/>
    </row>
    <row r="60" spans="1:6" ht="25.5" x14ac:dyDescent="0.2">
      <c r="A60" s="262" t="s">
        <v>144</v>
      </c>
      <c r="B60" s="343" t="s">
        <v>108</v>
      </c>
      <c r="C60" s="337"/>
      <c r="D60" s="338"/>
      <c r="E60" s="2"/>
      <c r="F60" s="310"/>
    </row>
    <row r="61" spans="1:6" x14ac:dyDescent="0.2">
      <c r="A61" s="262" t="s">
        <v>149</v>
      </c>
      <c r="B61" s="343" t="s">
        <v>106</v>
      </c>
      <c r="C61" s="337" t="s">
        <v>5</v>
      </c>
      <c r="D61" s="338">
        <v>80</v>
      </c>
      <c r="E61" s="2"/>
      <c r="F61" s="310">
        <f>ROUND(D61*E61,2)</f>
        <v>0</v>
      </c>
    </row>
    <row r="62" spans="1:6" x14ac:dyDescent="0.2">
      <c r="A62" s="262" t="s">
        <v>215</v>
      </c>
      <c r="B62" s="343" t="s">
        <v>109</v>
      </c>
      <c r="C62" s="337" t="s">
        <v>5</v>
      </c>
      <c r="D62" s="338">
        <v>150</v>
      </c>
      <c r="E62" s="2"/>
      <c r="F62" s="310">
        <f>ROUND(D62*E62,2)</f>
        <v>0</v>
      </c>
    </row>
    <row r="63" spans="1:6" x14ac:dyDescent="0.2">
      <c r="A63" s="262"/>
      <c r="B63" s="1"/>
      <c r="C63" s="341"/>
      <c r="D63" s="338"/>
      <c r="E63" s="51"/>
      <c r="F63" s="322"/>
    </row>
    <row r="64" spans="1:6" x14ac:dyDescent="0.2">
      <c r="A64" s="262" t="s">
        <v>145</v>
      </c>
      <c r="B64" s="3" t="s">
        <v>211</v>
      </c>
      <c r="C64" s="341"/>
      <c r="D64" s="338"/>
      <c r="E64" s="51"/>
      <c r="F64" s="322"/>
    </row>
    <row r="65" spans="1:11" ht="25.5" x14ac:dyDescent="0.2">
      <c r="A65" s="262" t="s">
        <v>208</v>
      </c>
      <c r="B65" s="343" t="s">
        <v>112</v>
      </c>
      <c r="C65" s="337" t="s">
        <v>2</v>
      </c>
      <c r="D65" s="338">
        <v>95</v>
      </c>
      <c r="E65" s="2"/>
      <c r="F65" s="310">
        <f>ROUND(D65*E65,2)</f>
        <v>0</v>
      </c>
    </row>
    <row r="66" spans="1:11" ht="38.25" x14ac:dyDescent="0.2">
      <c r="A66" s="262" t="s">
        <v>209</v>
      </c>
      <c r="B66" s="343" t="s">
        <v>213</v>
      </c>
      <c r="C66" s="341" t="s">
        <v>5</v>
      </c>
      <c r="D66" s="338">
        <v>80</v>
      </c>
      <c r="E66" s="51"/>
      <c r="F66" s="310">
        <f t="shared" ref="F66:F67" si="2">ROUND(D66*E66,2)</f>
        <v>0</v>
      </c>
    </row>
    <row r="67" spans="1:11" ht="38.25" x14ac:dyDescent="0.2">
      <c r="A67" s="262" t="s">
        <v>240</v>
      </c>
      <c r="B67" s="343" t="s">
        <v>214</v>
      </c>
      <c r="C67" s="341" t="s">
        <v>5</v>
      </c>
      <c r="D67" s="245">
        <v>150</v>
      </c>
      <c r="E67" s="51"/>
      <c r="F67" s="310">
        <f t="shared" si="2"/>
        <v>0</v>
      </c>
    </row>
    <row r="68" spans="1:11" ht="13.5" thickBot="1" x14ac:dyDescent="0.25">
      <c r="A68" s="262"/>
      <c r="B68" s="343"/>
      <c r="C68" s="341"/>
      <c r="D68" s="348"/>
      <c r="E68" s="51"/>
      <c r="F68" s="310"/>
    </row>
    <row r="69" spans="1:11" s="328" customFormat="1" ht="14.25" thickTop="1" thickBot="1" x14ac:dyDescent="0.25">
      <c r="A69" s="323"/>
      <c r="B69" s="324" t="s">
        <v>72</v>
      </c>
      <c r="C69" s="325"/>
      <c r="D69" s="326"/>
      <c r="E69" s="351"/>
      <c r="F69" s="327">
        <f>SUM(F30:F67)</f>
        <v>0</v>
      </c>
      <c r="K69" s="329"/>
    </row>
    <row r="70" spans="1:11" ht="13.5" thickTop="1" x14ac:dyDescent="0.2">
      <c r="A70" s="245"/>
      <c r="B70" s="247"/>
      <c r="C70" s="245"/>
      <c r="D70" s="245"/>
      <c r="E70" s="51"/>
      <c r="F70" s="322"/>
    </row>
    <row r="71" spans="1:11" x14ac:dyDescent="0.2">
      <c r="A71" s="259" t="s">
        <v>126</v>
      </c>
      <c r="B71" s="244" t="s">
        <v>11</v>
      </c>
      <c r="C71" s="245"/>
      <c r="D71" s="245"/>
      <c r="E71" s="51"/>
      <c r="F71" s="50"/>
    </row>
    <row r="72" spans="1:11" x14ac:dyDescent="0.2">
      <c r="A72" s="245"/>
      <c r="B72" s="247"/>
      <c r="C72" s="245"/>
      <c r="D72" s="245"/>
      <c r="E72" s="51"/>
      <c r="F72" s="50"/>
    </row>
    <row r="73" spans="1:11" ht="344.25" x14ac:dyDescent="0.2">
      <c r="A73" s="262" t="s">
        <v>146</v>
      </c>
      <c r="B73" s="349" t="s">
        <v>327</v>
      </c>
      <c r="C73" s="245"/>
      <c r="D73" s="245"/>
      <c r="E73" s="51"/>
      <c r="F73" s="322"/>
    </row>
    <row r="74" spans="1:11" ht="25.5" x14ac:dyDescent="0.2">
      <c r="A74" s="262" t="s">
        <v>147</v>
      </c>
      <c r="B74" s="350" t="s">
        <v>234</v>
      </c>
      <c r="C74" s="245" t="s">
        <v>6</v>
      </c>
      <c r="D74" s="245">
        <v>13</v>
      </c>
      <c r="E74" s="51"/>
      <c r="F74" s="322">
        <f>ROUND(D74*E74,2)</f>
        <v>0</v>
      </c>
    </row>
    <row r="75" spans="1:11" ht="13.5" thickBot="1" x14ac:dyDescent="0.25">
      <c r="A75" s="249"/>
      <c r="B75" s="250"/>
      <c r="C75" s="249"/>
      <c r="D75" s="249"/>
      <c r="E75" s="52"/>
      <c r="F75" s="52"/>
    </row>
    <row r="76" spans="1:11" s="328" customFormat="1" ht="18" customHeight="1" thickTop="1" thickBot="1" x14ac:dyDescent="0.25">
      <c r="A76" s="323"/>
      <c r="B76" s="324" t="s">
        <v>68</v>
      </c>
      <c r="C76" s="325"/>
      <c r="D76" s="326"/>
      <c r="E76" s="46"/>
      <c r="F76" s="327">
        <f>+SUM(F74:F74)</f>
        <v>0</v>
      </c>
      <c r="K76" s="329"/>
    </row>
    <row r="77" spans="1:11" ht="13.5" thickTop="1" x14ac:dyDescent="0.2"/>
  </sheetData>
  <sheetProtection password="DC99" sheet="1" objects="1" scenarios="1" selectLockedCells="1"/>
  <protectedRanges>
    <protectedRange algorithmName="SHA-512" hashValue="7D9vymt9LUnQP4ZAnEHw7JBmEZ81EEUQChtn5EQdcxmqPAQw3mAVFUWL+dlpcNw4ja6Lgxgh8k5lKYI7hxCm0w==" saltValue="cQLil6toKNnhQZEff9Anjg==" spinCount="100000" sqref="A63:D64 F63:F64 A60:A62 A69:D1048576 F69:F1048576 A65:A68 C66:D68 A56:A58 C56:D58 F1:F5 A1:D55 F15:F58 F7:F13" name="Obseg1_1"/>
    <protectedRange algorithmName="SHA-512" hashValue="7D9vymt9LUnQP4ZAnEHw7JBmEZ81EEUQChtn5EQdcxmqPAQw3mAVFUWL+dlpcNw4ja6Lgxgh8k5lKYI7hxCm0w==" saltValue="cQLil6toKNnhQZEff9Anjg==" spinCount="100000" sqref="B56:B58" name="Obseg1_1_2"/>
    <protectedRange algorithmName="SHA-512" hashValue="+xBYYFA1S2YGQlgv48NmMt7g+FvxGpQm4lw9IEOjBwA/i9wwa5Kxd3DKvuUPM++bOkgaJSMoISDjima6Arep0w==" saltValue="fSSa0H0Jejv1ggslT+JqPA==" spinCount="100000" sqref="B59:D62 F59:F62" name="Obseg1_1_1_1"/>
    <protectedRange algorithmName="SHA-512" hashValue="+xBYYFA1S2YGQlgv48NmMt7g+FvxGpQm4lw9IEOjBwA/i9wwa5Kxd3DKvuUPM++bOkgaJSMoISDjima6Arep0w==" saltValue="fSSa0H0Jejv1ggslT+JqPA==" spinCount="100000" sqref="A59" name="Obseg1_1_1_1_1_1"/>
    <protectedRange algorithmName="SHA-512" hashValue="+xBYYFA1S2YGQlgv48NmMt7g+FvxGpQm4lw9IEOjBwA/i9wwa5Kxd3DKvuUPM++bOkgaJSMoISDjima6Arep0w==" saltValue="fSSa0H0Jejv1ggslT+JqPA==" spinCount="100000" sqref="B66:B68" name="Obseg1_1_1_2"/>
    <protectedRange algorithmName="SHA-512" hashValue="+xBYYFA1S2YGQlgv48NmMt7g+FvxGpQm4lw9IEOjBwA/i9wwa5Kxd3DKvuUPM++bOkgaJSMoISDjima6Arep0w==" saltValue="fSSa0H0Jejv1ggslT+JqPA==" spinCount="100000" sqref="B65:D65 F65:F68" name="Obseg1_1_1_3"/>
    <protectedRange algorithmName="SHA-512" hashValue="7lTF8WJHKpNvHcGEsv8/VH8siFPBcUTE/yMR4GrwOxu/vvjpAF+Y9DizoNMewykmNE8qqDZC2rlBaKuQFN6k8Q==" saltValue="itBrxLmXAPt28jhr/SKtMA==" spinCount="100000" sqref="F14" name="Obseg1"/>
    <protectedRange algorithmName="SHA-512" hashValue="7lTF8WJHKpNvHcGEsv8/VH8siFPBcUTE/yMR4GrwOxu/vvjpAF+Y9DizoNMewykmNE8qqDZC2rlBaKuQFN6k8Q==" saltValue="itBrxLmXAPt28jhr/SKtMA==" spinCount="100000" sqref="F6" name="Obseg1_2"/>
  </protectedRanges>
  <pageMargins left="0.98425196850393704" right="0.98425196850393704" top="1.1811023622047245" bottom="0.98425196850393704" header="0.39370078740157483" footer="0.39370078740157483"/>
  <pageSetup paperSize="9" fitToHeight="0" orientation="portrait" r:id="rId1"/>
  <headerFooter alignWithMargins="0">
    <oddHeader>&amp;L&amp;"Trebuchet MS,Navadno"&amp;9      Št. mape:   IBMKB--6X/M01
      __________________________________________&amp;C&amp;G&amp;R&amp;"Trebuchet MS,Navadno"&amp;9 &amp;P/&amp;N
_____________________________________________</oddHeader>
    <oddFooter xml:space="preserve">&amp;L&amp;8      ______________________________________________________________________
      Datoteka:  &amp;F
      Lot B1 - Zvezek II&amp;C
&amp;8
&amp;R&amp;8__________________________________________________
Revizija:            -             
Datum: okt. 2020 </oddFooter>
  </headerFooter>
  <rowBreaks count="2" manualBreakCount="2">
    <brk id="13" max="5" man="1"/>
    <brk id="70"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2:AE198"/>
  <sheetViews>
    <sheetView showZeros="0" view="pageBreakPreview" topLeftCell="A178" zoomScaleNormal="100" zoomScaleSheetLayoutView="100" zoomScalePageLayoutView="85" workbookViewId="0">
      <selection activeCell="E190" sqref="E190"/>
    </sheetView>
  </sheetViews>
  <sheetFormatPr defaultColWidth="9.140625" defaultRowHeight="12.75" x14ac:dyDescent="0.2"/>
  <cols>
    <col min="1" max="1" width="8.28515625" style="97" customWidth="1"/>
    <col min="2" max="2" width="35.7109375" style="76" customWidth="1"/>
    <col min="3" max="3" width="6.140625" style="77" bestFit="1" customWidth="1"/>
    <col min="4" max="4" width="8.42578125" style="55" bestFit="1" customWidth="1"/>
    <col min="5" max="5" width="10.140625" style="42" customWidth="1"/>
    <col min="6" max="6" width="13" style="42" customWidth="1"/>
    <col min="7" max="16384" width="9.140625" style="77"/>
  </cols>
  <sheetData>
    <row r="2" spans="1:6" ht="16.5" x14ac:dyDescent="0.2">
      <c r="A2" s="75" t="s">
        <v>82</v>
      </c>
    </row>
    <row r="3" spans="1:6" ht="15.75" x14ac:dyDescent="0.25">
      <c r="A3" s="78"/>
    </row>
    <row r="4" spans="1:6" ht="15.75" x14ac:dyDescent="0.25">
      <c r="A4" s="78"/>
    </row>
    <row r="6" spans="1:6" ht="22.5" customHeight="1" x14ac:dyDescent="0.2">
      <c r="A6" s="79" t="s">
        <v>8</v>
      </c>
      <c r="B6" s="80" t="s">
        <v>9</v>
      </c>
      <c r="C6" s="81" t="s">
        <v>1</v>
      </c>
      <c r="D6" s="56" t="s">
        <v>3</v>
      </c>
      <c r="E6" s="43"/>
      <c r="F6" s="224" t="s">
        <v>51</v>
      </c>
    </row>
    <row r="7" spans="1:6" x14ac:dyDescent="0.2">
      <c r="A7" s="82" t="s">
        <v>86</v>
      </c>
      <c r="B7" s="83" t="s">
        <v>83</v>
      </c>
      <c r="C7" s="84"/>
      <c r="D7" s="57"/>
      <c r="E7" s="44"/>
      <c r="F7" s="85">
        <f>+F39</f>
        <v>0</v>
      </c>
    </row>
    <row r="8" spans="1:6" x14ac:dyDescent="0.2">
      <c r="A8" s="82" t="s">
        <v>148</v>
      </c>
      <c r="B8" s="86" t="s">
        <v>13</v>
      </c>
      <c r="C8" s="87"/>
      <c r="D8" s="58"/>
      <c r="E8" s="226"/>
      <c r="F8" s="88">
        <f>+F54</f>
        <v>0</v>
      </c>
    </row>
    <row r="9" spans="1:6" x14ac:dyDescent="0.2">
      <c r="A9" s="82" t="s">
        <v>91</v>
      </c>
      <c r="B9" s="86" t="s">
        <v>7</v>
      </c>
      <c r="C9" s="87"/>
      <c r="D9" s="58"/>
      <c r="E9" s="226"/>
      <c r="F9" s="88">
        <f>+F118</f>
        <v>0</v>
      </c>
    </row>
    <row r="10" spans="1:6" x14ac:dyDescent="0.2">
      <c r="A10" s="82" t="s">
        <v>113</v>
      </c>
      <c r="B10" s="86" t="s">
        <v>151</v>
      </c>
      <c r="C10" s="87"/>
      <c r="D10" s="58"/>
      <c r="E10" s="226"/>
      <c r="F10" s="88">
        <f>F126</f>
        <v>0</v>
      </c>
    </row>
    <row r="11" spans="1:6" x14ac:dyDescent="0.2">
      <c r="A11" s="82" t="s">
        <v>115</v>
      </c>
      <c r="B11" s="86" t="s">
        <v>84</v>
      </c>
      <c r="C11" s="87"/>
      <c r="D11" s="58"/>
      <c r="E11" s="226"/>
      <c r="F11" s="88">
        <f>+F134</f>
        <v>0</v>
      </c>
    </row>
    <row r="12" spans="1:6" x14ac:dyDescent="0.2">
      <c r="A12" s="82" t="s">
        <v>118</v>
      </c>
      <c r="B12" s="86" t="s">
        <v>152</v>
      </c>
      <c r="C12" s="87"/>
      <c r="D12" s="58"/>
      <c r="E12" s="226"/>
      <c r="F12" s="88">
        <f>+F174</f>
        <v>0</v>
      </c>
    </row>
    <row r="13" spans="1:6" x14ac:dyDescent="0.2">
      <c r="A13" s="82" t="s">
        <v>119</v>
      </c>
      <c r="B13" s="86" t="s">
        <v>85</v>
      </c>
      <c r="C13" s="87"/>
      <c r="D13" s="58"/>
      <c r="E13" s="226"/>
      <c r="F13" s="88">
        <f>+F186</f>
        <v>0</v>
      </c>
    </row>
    <row r="14" spans="1:6" ht="13.5" thickBot="1" x14ac:dyDescent="0.25">
      <c r="A14" s="89" t="s">
        <v>249</v>
      </c>
      <c r="B14" s="90" t="s">
        <v>250</v>
      </c>
      <c r="C14" s="91"/>
      <c r="D14" s="59"/>
      <c r="E14" s="285"/>
      <c r="F14" s="92">
        <f>+F197</f>
        <v>2000</v>
      </c>
    </row>
    <row r="15" spans="1:6" ht="14.25" thickTop="1" thickBot="1" x14ac:dyDescent="0.25">
      <c r="A15" s="93"/>
      <c r="B15" s="94" t="s">
        <v>65</v>
      </c>
      <c r="C15" s="95"/>
      <c r="D15" s="60"/>
      <c r="E15" s="229"/>
      <c r="F15" s="96">
        <f>SUM(F7:F14)</f>
        <v>2000</v>
      </c>
    </row>
    <row r="16" spans="1:6" ht="13.5" thickTop="1" x14ac:dyDescent="0.2"/>
    <row r="19" spans="1:15" ht="22.5" customHeight="1" x14ac:dyDescent="0.2">
      <c r="A19" s="98" t="s">
        <v>8</v>
      </c>
      <c r="B19" s="99" t="s">
        <v>9</v>
      </c>
      <c r="C19" s="100" t="s">
        <v>1</v>
      </c>
      <c r="D19" s="61" t="s">
        <v>3</v>
      </c>
      <c r="E19" s="224" t="s">
        <v>415</v>
      </c>
      <c r="F19" s="224" t="s">
        <v>51</v>
      </c>
    </row>
    <row r="20" spans="1:15" x14ac:dyDescent="0.2">
      <c r="A20" s="101"/>
      <c r="B20" s="102"/>
      <c r="C20" s="103"/>
      <c r="D20" s="62"/>
      <c r="E20" s="232"/>
      <c r="F20" s="104"/>
    </row>
    <row r="21" spans="1:15" ht="17.25" customHeight="1" x14ac:dyDescent="0.2">
      <c r="A21" s="105" t="s">
        <v>52</v>
      </c>
      <c r="B21" s="106" t="s">
        <v>83</v>
      </c>
      <c r="C21" s="107"/>
      <c r="D21" s="62"/>
      <c r="E21" s="243"/>
      <c r="F21" s="30"/>
    </row>
    <row r="22" spans="1:15" x14ac:dyDescent="0.2">
      <c r="A22" s="109"/>
      <c r="B22" s="110"/>
      <c r="C22" s="107"/>
      <c r="D22" s="63"/>
      <c r="E22" s="232"/>
      <c r="F22" s="30"/>
    </row>
    <row r="23" spans="1:15" s="116" customFormat="1" ht="114.75" x14ac:dyDescent="0.2">
      <c r="A23" s="111" t="s">
        <v>87</v>
      </c>
      <c r="B23" s="3" t="s">
        <v>251</v>
      </c>
      <c r="C23" s="112" t="s">
        <v>0</v>
      </c>
      <c r="D23" s="64">
        <v>1</v>
      </c>
      <c r="E23" s="38"/>
      <c r="F23" s="113">
        <f>ROUND(D23*E23,2)</f>
        <v>0</v>
      </c>
      <c r="G23" s="114"/>
      <c r="H23" s="115"/>
      <c r="N23" s="117"/>
      <c r="O23" s="117"/>
    </row>
    <row r="24" spans="1:15" s="116" customFormat="1" x14ac:dyDescent="0.2">
      <c r="A24" s="111"/>
      <c r="B24" s="3"/>
      <c r="C24" s="112"/>
      <c r="D24" s="64"/>
      <c r="E24" s="38"/>
      <c r="F24" s="113"/>
      <c r="G24" s="114"/>
      <c r="H24" s="115"/>
      <c r="N24" s="117"/>
      <c r="O24" s="117"/>
    </row>
    <row r="25" spans="1:15" s="120" customFormat="1" ht="26.45" customHeight="1" x14ac:dyDescent="0.2">
      <c r="A25" s="118" t="s">
        <v>153</v>
      </c>
      <c r="B25" s="119" t="s">
        <v>335</v>
      </c>
      <c r="C25" s="112"/>
      <c r="D25" s="64"/>
      <c r="E25" s="38"/>
      <c r="F25" s="113"/>
    </row>
    <row r="26" spans="1:15" s="120" customFormat="1" x14ac:dyDescent="0.2">
      <c r="A26" s="118" t="s">
        <v>329</v>
      </c>
      <c r="B26" s="119" t="s">
        <v>154</v>
      </c>
      <c r="C26" s="112" t="s">
        <v>0</v>
      </c>
      <c r="D26" s="64">
        <v>1</v>
      </c>
      <c r="E26" s="38"/>
      <c r="F26" s="113">
        <f t="shared" ref="F26:F27" si="0">ROUND(D26*E26,2)</f>
        <v>0</v>
      </c>
    </row>
    <row r="27" spans="1:15" s="120" customFormat="1" ht="18.75" customHeight="1" x14ac:dyDescent="0.2">
      <c r="A27" s="118" t="s">
        <v>330</v>
      </c>
      <c r="B27" s="119" t="s">
        <v>252</v>
      </c>
      <c r="C27" s="121" t="s">
        <v>0</v>
      </c>
      <c r="D27" s="65">
        <v>1</v>
      </c>
      <c r="E27" s="38"/>
      <c r="F27" s="113">
        <f t="shared" si="0"/>
        <v>0</v>
      </c>
    </row>
    <row r="28" spans="1:15" s="120" customFormat="1" ht="38.25" x14ac:dyDescent="0.2">
      <c r="A28" s="118"/>
      <c r="B28" s="119" t="s">
        <v>253</v>
      </c>
      <c r="C28" s="112"/>
      <c r="D28" s="64"/>
      <c r="E28" s="38"/>
      <c r="F28" s="113"/>
    </row>
    <row r="29" spans="1:15" s="120" customFormat="1" x14ac:dyDescent="0.2">
      <c r="A29" s="118"/>
      <c r="B29" s="119"/>
      <c r="C29" s="112"/>
      <c r="D29" s="64"/>
      <c r="E29" s="38"/>
      <c r="F29" s="113"/>
    </row>
    <row r="30" spans="1:15" s="120" customFormat="1" ht="25.5" x14ac:dyDescent="0.2">
      <c r="A30" s="118" t="s">
        <v>155</v>
      </c>
      <c r="B30" s="119" t="s">
        <v>156</v>
      </c>
      <c r="C30" s="112"/>
      <c r="D30" s="64"/>
      <c r="E30" s="38"/>
      <c r="F30" s="113"/>
    </row>
    <row r="31" spans="1:15" s="120" customFormat="1" x14ac:dyDescent="0.2">
      <c r="A31" s="118" t="s">
        <v>219</v>
      </c>
      <c r="B31" s="119" t="s">
        <v>154</v>
      </c>
      <c r="C31" s="112" t="s">
        <v>0</v>
      </c>
      <c r="D31" s="64">
        <v>1</v>
      </c>
      <c r="E31" s="38"/>
      <c r="F31" s="113">
        <f t="shared" ref="F31:F32" si="1">ROUND(D31*E31,2)</f>
        <v>0</v>
      </c>
    </row>
    <row r="32" spans="1:15" s="120" customFormat="1" x14ac:dyDescent="0.2">
      <c r="A32" s="118" t="s">
        <v>220</v>
      </c>
      <c r="B32" s="119" t="s">
        <v>331</v>
      </c>
      <c r="C32" s="112" t="s">
        <v>0</v>
      </c>
      <c r="D32" s="64">
        <v>1</v>
      </c>
      <c r="E32" s="38"/>
      <c r="F32" s="113">
        <f t="shared" si="1"/>
        <v>0</v>
      </c>
    </row>
    <row r="33" spans="1:15" s="120" customFormat="1" ht="38.25" x14ac:dyDescent="0.2">
      <c r="A33" s="118"/>
      <c r="B33" s="119" t="s">
        <v>253</v>
      </c>
      <c r="C33" s="112"/>
      <c r="D33" s="64"/>
      <c r="E33" s="38"/>
      <c r="F33" s="113"/>
    </row>
    <row r="34" spans="1:15" s="116" customFormat="1" ht="12" customHeight="1" x14ac:dyDescent="0.2">
      <c r="A34" s="111"/>
      <c r="B34" s="119"/>
      <c r="C34" s="112"/>
      <c r="D34" s="64"/>
      <c r="E34" s="38"/>
      <c r="F34" s="113"/>
      <c r="G34" s="114"/>
      <c r="H34" s="115"/>
      <c r="N34" s="117"/>
      <c r="O34" s="117"/>
    </row>
    <row r="35" spans="1:15" s="120" customFormat="1" ht="76.5" x14ac:dyDescent="0.2">
      <c r="A35" s="122" t="s">
        <v>157</v>
      </c>
      <c r="B35" s="119" t="s">
        <v>336</v>
      </c>
      <c r="C35" s="112" t="s">
        <v>0</v>
      </c>
      <c r="D35" s="64">
        <v>1</v>
      </c>
      <c r="E35" s="38"/>
      <c r="F35" s="113">
        <f t="shared" ref="F35:F37" si="2">ROUND(D35*E35,2)</f>
        <v>0</v>
      </c>
    </row>
    <row r="36" spans="1:15" s="120" customFormat="1" ht="13.5" customHeight="1" x14ac:dyDescent="0.2">
      <c r="A36" s="111"/>
      <c r="B36" s="119"/>
      <c r="C36" s="112"/>
      <c r="D36" s="64"/>
      <c r="E36" s="38"/>
      <c r="F36" s="113"/>
    </row>
    <row r="37" spans="1:15" s="120" customFormat="1" ht="89.25" x14ac:dyDescent="0.2">
      <c r="A37" s="122" t="s">
        <v>158</v>
      </c>
      <c r="B37" s="119" t="s">
        <v>337</v>
      </c>
      <c r="C37" s="112" t="s">
        <v>0</v>
      </c>
      <c r="D37" s="64">
        <v>1</v>
      </c>
      <c r="E37" s="38"/>
      <c r="F37" s="113">
        <f t="shared" si="2"/>
        <v>0</v>
      </c>
    </row>
    <row r="38" spans="1:15" s="120" customFormat="1" ht="13.5" thickBot="1" x14ac:dyDescent="0.25">
      <c r="A38" s="122"/>
      <c r="B38" s="119"/>
      <c r="C38" s="112"/>
      <c r="D38" s="64"/>
      <c r="E38" s="38"/>
      <c r="F38" s="113"/>
    </row>
    <row r="39" spans="1:15" ht="14.25" thickTop="1" thickBot="1" x14ac:dyDescent="0.25">
      <c r="A39" s="123"/>
      <c r="B39" s="124" t="str">
        <f>CONCATENATE("SKUPAJ:  ",B21)</f>
        <v>SKUPAJ:  SPLOŠNO</v>
      </c>
      <c r="C39" s="125"/>
      <c r="D39" s="66"/>
      <c r="E39" s="126"/>
      <c r="F39" s="127">
        <f>SUM(F22:F38)</f>
        <v>0</v>
      </c>
    </row>
    <row r="40" spans="1:15" ht="13.5" thickTop="1" x14ac:dyDescent="0.2">
      <c r="A40" s="109"/>
      <c r="B40" s="102"/>
      <c r="C40" s="103"/>
      <c r="D40" s="62"/>
      <c r="E40" s="37"/>
      <c r="F40" s="104"/>
    </row>
    <row r="41" spans="1:15" x14ac:dyDescent="0.2">
      <c r="A41" s="105" t="s">
        <v>53</v>
      </c>
      <c r="B41" s="106" t="s">
        <v>13</v>
      </c>
      <c r="C41" s="107"/>
      <c r="D41" s="63"/>
      <c r="E41" s="37"/>
      <c r="F41" s="104"/>
    </row>
    <row r="42" spans="1:15" x14ac:dyDescent="0.2">
      <c r="A42" s="105"/>
      <c r="B42" s="106"/>
      <c r="C42" s="107"/>
      <c r="D42" s="63"/>
      <c r="E42" s="37"/>
      <c r="F42" s="104"/>
    </row>
    <row r="43" spans="1:15" s="116" customFormat="1" ht="63.75" x14ac:dyDescent="0.2">
      <c r="A43" s="122" t="s">
        <v>88</v>
      </c>
      <c r="B43" s="3" t="s">
        <v>399</v>
      </c>
      <c r="C43" s="112" t="s">
        <v>5</v>
      </c>
      <c r="D43" s="64">
        <v>7670</v>
      </c>
      <c r="E43" s="38"/>
      <c r="F43" s="113">
        <f t="shared" ref="F43" si="3">ROUND(D43*E43,2)</f>
        <v>0</v>
      </c>
      <c r="G43" s="114"/>
      <c r="H43" s="115"/>
      <c r="N43" s="117"/>
      <c r="O43" s="117"/>
    </row>
    <row r="44" spans="1:15" s="116" customFormat="1" x14ac:dyDescent="0.2">
      <c r="A44" s="111"/>
      <c r="B44" s="119"/>
      <c r="C44" s="112"/>
      <c r="D44" s="64"/>
      <c r="E44" s="38"/>
      <c r="F44" s="113"/>
      <c r="G44" s="114"/>
      <c r="H44" s="115"/>
      <c r="N44" s="117"/>
      <c r="O44" s="117"/>
    </row>
    <row r="45" spans="1:15" s="120" customFormat="1" x14ac:dyDescent="0.2">
      <c r="A45" s="111"/>
      <c r="B45" s="128" t="s">
        <v>10</v>
      </c>
      <c r="C45" s="112"/>
      <c r="D45" s="64"/>
      <c r="E45" s="38"/>
      <c r="F45" s="113"/>
    </row>
    <row r="46" spans="1:15" s="120" customFormat="1" x14ac:dyDescent="0.2">
      <c r="A46" s="111"/>
      <c r="B46" s="119"/>
      <c r="C46" s="112"/>
      <c r="D46" s="64"/>
      <c r="E46" s="38"/>
      <c r="F46" s="113"/>
    </row>
    <row r="47" spans="1:15" s="130" customFormat="1" ht="63.75" x14ac:dyDescent="0.2">
      <c r="A47" s="122" t="s">
        <v>89</v>
      </c>
      <c r="B47" s="129" t="s">
        <v>338</v>
      </c>
      <c r="C47" s="107" t="s">
        <v>0</v>
      </c>
      <c r="D47" s="63">
        <v>1</v>
      </c>
      <c r="E47" s="37"/>
      <c r="F47" s="113">
        <f t="shared" ref="F47:F53" si="4">ROUND(D47*E47,2)</f>
        <v>0</v>
      </c>
    </row>
    <row r="48" spans="1:15" s="130" customFormat="1" x14ac:dyDescent="0.2">
      <c r="A48" s="109"/>
      <c r="B48" s="129"/>
      <c r="C48" s="107"/>
      <c r="D48" s="63"/>
      <c r="E48" s="37"/>
      <c r="F48" s="113"/>
    </row>
    <row r="49" spans="1:6" s="130" customFormat="1" x14ac:dyDescent="0.2">
      <c r="A49" s="109"/>
      <c r="B49" s="131" t="s">
        <v>159</v>
      </c>
      <c r="C49" s="107"/>
      <c r="D49" s="63"/>
      <c r="E49" s="37"/>
      <c r="F49" s="113"/>
    </row>
    <row r="50" spans="1:6" s="130" customFormat="1" x14ac:dyDescent="0.2">
      <c r="A50" s="109"/>
      <c r="B50" s="110"/>
      <c r="C50" s="107"/>
      <c r="D50" s="63"/>
      <c r="E50" s="37"/>
      <c r="F50" s="113"/>
    </row>
    <row r="51" spans="1:6" s="130" customFormat="1" ht="51" x14ac:dyDescent="0.2">
      <c r="A51" s="132" t="s">
        <v>90</v>
      </c>
      <c r="B51" s="110" t="s">
        <v>332</v>
      </c>
      <c r="C51" s="107"/>
      <c r="D51" s="63"/>
      <c r="E51" s="37"/>
      <c r="F51" s="113"/>
    </row>
    <row r="52" spans="1:6" ht="25.5" x14ac:dyDescent="0.2">
      <c r="A52" s="132" t="s">
        <v>254</v>
      </c>
      <c r="B52" s="110" t="s">
        <v>255</v>
      </c>
      <c r="C52" s="107" t="s">
        <v>4</v>
      </c>
      <c r="D52" s="63">
        <v>10</v>
      </c>
      <c r="E52" s="37"/>
      <c r="F52" s="113">
        <f t="shared" si="4"/>
        <v>0</v>
      </c>
    </row>
    <row r="53" spans="1:6" ht="39" thickBot="1" x14ac:dyDescent="0.25">
      <c r="A53" s="132" t="s">
        <v>256</v>
      </c>
      <c r="B53" s="110" t="s">
        <v>257</v>
      </c>
      <c r="C53" s="107" t="s">
        <v>5</v>
      </c>
      <c r="D53" s="63">
        <v>3012</v>
      </c>
      <c r="E53" s="37"/>
      <c r="F53" s="113">
        <f t="shared" si="4"/>
        <v>0</v>
      </c>
    </row>
    <row r="54" spans="1:6" ht="14.25" thickTop="1" thickBot="1" x14ac:dyDescent="0.25">
      <c r="A54" s="123"/>
      <c r="B54" s="124" t="str">
        <f>CONCATENATE("SKUPAJ:  ",B41)</f>
        <v>SKUPAJ:  PRIPRAVLJALNA DELA</v>
      </c>
      <c r="C54" s="125"/>
      <c r="D54" s="66"/>
      <c r="E54" s="126"/>
      <c r="F54" s="127">
        <f>SUM(F43:F53)</f>
        <v>0</v>
      </c>
    </row>
    <row r="55" spans="1:6" ht="13.5" thickTop="1" x14ac:dyDescent="0.2">
      <c r="A55" s="109"/>
      <c r="B55" s="102"/>
      <c r="C55" s="103"/>
      <c r="D55" s="62"/>
      <c r="E55" s="37"/>
      <c r="F55" s="104"/>
    </row>
    <row r="56" spans="1:6" x14ac:dyDescent="0.2">
      <c r="A56" s="105" t="s">
        <v>54</v>
      </c>
      <c r="B56" s="106" t="s">
        <v>92</v>
      </c>
      <c r="C56" s="107"/>
      <c r="D56" s="63"/>
      <c r="E56" s="37"/>
      <c r="F56" s="104"/>
    </row>
    <row r="57" spans="1:6" x14ac:dyDescent="0.2">
      <c r="A57" s="105"/>
      <c r="B57" s="106"/>
      <c r="C57" s="107"/>
      <c r="D57" s="63"/>
      <c r="E57" s="37"/>
      <c r="F57" s="104"/>
    </row>
    <row r="58" spans="1:6" ht="255" x14ac:dyDescent="0.2">
      <c r="A58" s="109"/>
      <c r="B58" s="133" t="s">
        <v>93</v>
      </c>
      <c r="C58" s="107"/>
      <c r="D58" s="63"/>
      <c r="E58" s="37"/>
      <c r="F58" s="104"/>
    </row>
    <row r="59" spans="1:6" x14ac:dyDescent="0.2">
      <c r="A59" s="109"/>
      <c r="B59" s="110"/>
      <c r="C59" s="107"/>
      <c r="D59" s="63"/>
      <c r="E59" s="37"/>
      <c r="F59" s="30"/>
    </row>
    <row r="60" spans="1:6" s="120" customFormat="1" ht="38.25" x14ac:dyDescent="0.2">
      <c r="A60" s="111" t="s">
        <v>94</v>
      </c>
      <c r="B60" s="119" t="s">
        <v>233</v>
      </c>
      <c r="C60" s="112" t="s">
        <v>2</v>
      </c>
      <c r="D60" s="64">
        <v>3557</v>
      </c>
      <c r="E60" s="38"/>
      <c r="F60" s="113">
        <f t="shared" ref="F60" si="5">ROUND(D60*E60,2)</f>
        <v>0</v>
      </c>
    </row>
    <row r="61" spans="1:6" s="130" customFormat="1" x14ac:dyDescent="0.2">
      <c r="A61" s="109"/>
      <c r="B61" s="110"/>
      <c r="C61" s="107"/>
      <c r="D61" s="63"/>
      <c r="E61" s="37"/>
      <c r="F61" s="30"/>
    </row>
    <row r="62" spans="1:6" s="130" customFormat="1" ht="38.25" x14ac:dyDescent="0.2">
      <c r="A62" s="109" t="s">
        <v>95</v>
      </c>
      <c r="B62" s="110" t="s">
        <v>160</v>
      </c>
      <c r="C62" s="107"/>
      <c r="D62" s="63"/>
      <c r="E62" s="37"/>
      <c r="F62" s="30"/>
    </row>
    <row r="63" spans="1:6" s="120" customFormat="1" x14ac:dyDescent="0.2">
      <c r="A63" s="111" t="s">
        <v>221</v>
      </c>
      <c r="B63" s="119" t="s">
        <v>96</v>
      </c>
      <c r="C63" s="112" t="s">
        <v>2</v>
      </c>
      <c r="D63" s="64">
        <v>6262</v>
      </c>
      <c r="E63" s="38"/>
      <c r="F63" s="113">
        <f t="shared" ref="F63" si="6">ROUND(D63*E63,2)</f>
        <v>0</v>
      </c>
    </row>
    <row r="64" spans="1:6" s="120" customFormat="1" x14ac:dyDescent="0.2">
      <c r="A64" s="111"/>
      <c r="B64" s="119"/>
      <c r="C64" s="112"/>
      <c r="D64" s="64"/>
      <c r="E64" s="38"/>
      <c r="F64" s="113"/>
    </row>
    <row r="65" spans="1:7" s="120" customFormat="1" ht="25.5" x14ac:dyDescent="0.2">
      <c r="A65" s="111" t="s">
        <v>97</v>
      </c>
      <c r="B65" s="119" t="s">
        <v>99</v>
      </c>
      <c r="C65" s="112"/>
      <c r="D65" s="64"/>
      <c r="E65" s="38"/>
      <c r="F65" s="113"/>
    </row>
    <row r="66" spans="1:7" s="120" customFormat="1" x14ac:dyDescent="0.2">
      <c r="A66" s="111" t="s">
        <v>222</v>
      </c>
      <c r="B66" s="119" t="s">
        <v>100</v>
      </c>
      <c r="C66" s="112" t="s">
        <v>2</v>
      </c>
      <c r="D66" s="64">
        <v>1323</v>
      </c>
      <c r="E66" s="38"/>
      <c r="F66" s="113">
        <f t="shared" ref="F66" si="7">ROUND(D66*E66,2)</f>
        <v>0</v>
      </c>
    </row>
    <row r="67" spans="1:7" s="130" customFormat="1" x14ac:dyDescent="0.2">
      <c r="A67" s="109"/>
      <c r="B67" s="110"/>
      <c r="C67" s="107"/>
      <c r="D67" s="63"/>
      <c r="E67" s="37"/>
      <c r="F67" s="30"/>
    </row>
    <row r="68" spans="1:7" s="130" customFormat="1" ht="63.75" x14ac:dyDescent="0.2">
      <c r="A68" s="109" t="s">
        <v>98</v>
      </c>
      <c r="B68" s="110" t="s">
        <v>102</v>
      </c>
      <c r="C68" s="107"/>
      <c r="D68" s="63"/>
      <c r="E68" s="37"/>
      <c r="F68" s="30"/>
    </row>
    <row r="69" spans="1:7" s="120" customFormat="1" x14ac:dyDescent="0.2">
      <c r="A69" s="111" t="s">
        <v>223</v>
      </c>
      <c r="B69" s="134" t="s">
        <v>175</v>
      </c>
      <c r="C69" s="135" t="s">
        <v>2</v>
      </c>
      <c r="D69" s="67">
        <v>354</v>
      </c>
      <c r="E69" s="39"/>
      <c r="F69" s="113">
        <f t="shared" ref="F69:F75" si="8">ROUND(D69*E69,2)</f>
        <v>0</v>
      </c>
    </row>
    <row r="70" spans="1:7" s="120" customFormat="1" x14ac:dyDescent="0.2">
      <c r="A70" s="111" t="s">
        <v>224</v>
      </c>
      <c r="B70" s="134" t="s">
        <v>176</v>
      </c>
      <c r="C70" s="135" t="s">
        <v>2</v>
      </c>
      <c r="D70" s="67">
        <v>724</v>
      </c>
      <c r="E70" s="39"/>
      <c r="F70" s="113">
        <f t="shared" si="8"/>
        <v>0</v>
      </c>
    </row>
    <row r="71" spans="1:7" s="120" customFormat="1" x14ac:dyDescent="0.2">
      <c r="A71" s="111" t="s">
        <v>225</v>
      </c>
      <c r="B71" s="134" t="s">
        <v>177</v>
      </c>
      <c r="C71" s="135" t="s">
        <v>2</v>
      </c>
      <c r="D71" s="67">
        <v>1433</v>
      </c>
      <c r="E71" s="39"/>
      <c r="F71" s="113">
        <f t="shared" si="8"/>
        <v>0</v>
      </c>
    </row>
    <row r="72" spans="1:7" s="120" customFormat="1" x14ac:dyDescent="0.2">
      <c r="A72" s="111" t="s">
        <v>258</v>
      </c>
      <c r="B72" s="134" t="s">
        <v>178</v>
      </c>
      <c r="C72" s="135" t="s">
        <v>2</v>
      </c>
      <c r="D72" s="67">
        <v>2159</v>
      </c>
      <c r="E72" s="40"/>
      <c r="F72" s="113">
        <f t="shared" si="8"/>
        <v>0</v>
      </c>
    </row>
    <row r="73" spans="1:7" s="120" customFormat="1" x14ac:dyDescent="0.2">
      <c r="A73" s="111" t="s">
        <v>259</v>
      </c>
      <c r="B73" s="134" t="s">
        <v>179</v>
      </c>
      <c r="C73" s="135" t="s">
        <v>2</v>
      </c>
      <c r="D73" s="67">
        <v>4617</v>
      </c>
      <c r="E73" s="40"/>
      <c r="F73" s="113">
        <f t="shared" si="8"/>
        <v>0</v>
      </c>
      <c r="G73" s="136"/>
    </row>
    <row r="74" spans="1:7" s="120" customFormat="1" x14ac:dyDescent="0.2">
      <c r="A74" s="111" t="s">
        <v>260</v>
      </c>
      <c r="B74" s="134" t="s">
        <v>180</v>
      </c>
      <c r="C74" s="135" t="s">
        <v>2</v>
      </c>
      <c r="D74" s="67">
        <v>354</v>
      </c>
      <c r="E74" s="40"/>
      <c r="F74" s="113">
        <f t="shared" si="8"/>
        <v>0</v>
      </c>
    </row>
    <row r="75" spans="1:7" s="120" customFormat="1" x14ac:dyDescent="0.2">
      <c r="A75" s="111" t="s">
        <v>261</v>
      </c>
      <c r="B75" s="119" t="s">
        <v>103</v>
      </c>
      <c r="C75" s="112" t="s">
        <v>2</v>
      </c>
      <c r="D75" s="67">
        <v>8974</v>
      </c>
      <c r="E75" s="38"/>
      <c r="F75" s="113">
        <f t="shared" si="8"/>
        <v>0</v>
      </c>
    </row>
    <row r="76" spans="1:7" s="130" customFormat="1" x14ac:dyDescent="0.2">
      <c r="A76" s="109"/>
      <c r="B76" s="110"/>
      <c r="C76" s="107"/>
      <c r="D76" s="63"/>
      <c r="E76" s="37"/>
      <c r="F76" s="30"/>
    </row>
    <row r="77" spans="1:7" s="120" customFormat="1" ht="63.75" x14ac:dyDescent="0.2">
      <c r="A77" s="111" t="s">
        <v>101</v>
      </c>
      <c r="B77" s="119" t="s">
        <v>262</v>
      </c>
      <c r="C77" s="112" t="s">
        <v>2</v>
      </c>
      <c r="D77" s="64">
        <v>2083</v>
      </c>
      <c r="E77" s="38"/>
      <c r="F77" s="113">
        <f t="shared" ref="F77" si="9">ROUND(D77*E77,2)</f>
        <v>0</v>
      </c>
    </row>
    <row r="78" spans="1:7" s="130" customFormat="1" x14ac:dyDescent="0.2">
      <c r="A78" s="109"/>
      <c r="B78" s="110"/>
      <c r="C78" s="107"/>
      <c r="D78" s="63"/>
      <c r="E78" s="37"/>
      <c r="F78" s="30"/>
    </row>
    <row r="79" spans="1:7" s="130" customFormat="1" ht="25.5" x14ac:dyDescent="0.2">
      <c r="A79" s="132" t="s">
        <v>104</v>
      </c>
      <c r="B79" s="110" t="s">
        <v>181</v>
      </c>
      <c r="C79" s="107"/>
      <c r="D79" s="63"/>
      <c r="E79" s="37"/>
      <c r="F79" s="30"/>
    </row>
    <row r="80" spans="1:7" s="120" customFormat="1" ht="38.25" x14ac:dyDescent="0.2">
      <c r="A80" s="122" t="s">
        <v>263</v>
      </c>
      <c r="B80" s="119" t="s">
        <v>62</v>
      </c>
      <c r="C80" s="112" t="s">
        <v>2</v>
      </c>
      <c r="D80" s="64">
        <v>759</v>
      </c>
      <c r="E80" s="38"/>
      <c r="F80" s="113">
        <f t="shared" ref="F80:F84" si="10">ROUND(D80*E80,2)</f>
        <v>0</v>
      </c>
    </row>
    <row r="81" spans="1:6" s="120" customFormat="1" ht="39.6" customHeight="1" x14ac:dyDescent="0.2">
      <c r="A81" s="122" t="s">
        <v>264</v>
      </c>
      <c r="B81" s="119" t="s">
        <v>265</v>
      </c>
      <c r="C81" s="112" t="s">
        <v>2</v>
      </c>
      <c r="D81" s="64">
        <v>3794</v>
      </c>
      <c r="E81" s="38"/>
      <c r="F81" s="113">
        <f t="shared" si="10"/>
        <v>0</v>
      </c>
    </row>
    <row r="82" spans="1:6" s="120" customFormat="1" ht="38.25" x14ac:dyDescent="0.2">
      <c r="A82" s="122" t="s">
        <v>266</v>
      </c>
      <c r="B82" s="119" t="s">
        <v>267</v>
      </c>
      <c r="C82" s="112" t="s">
        <v>2</v>
      </c>
      <c r="D82" s="64">
        <v>9483</v>
      </c>
      <c r="E82" s="38"/>
      <c r="F82" s="113">
        <f t="shared" si="10"/>
        <v>0</v>
      </c>
    </row>
    <row r="83" spans="1:6" s="120" customFormat="1" ht="26.45" customHeight="1" x14ac:dyDescent="0.2">
      <c r="A83" s="122" t="s">
        <v>268</v>
      </c>
      <c r="B83" s="137" t="s">
        <v>333</v>
      </c>
      <c r="C83" s="112" t="s">
        <v>2</v>
      </c>
      <c r="D83" s="64">
        <v>10119</v>
      </c>
      <c r="E83" s="38"/>
      <c r="F83" s="113">
        <f t="shared" si="10"/>
        <v>0</v>
      </c>
    </row>
    <row r="84" spans="1:6" s="120" customFormat="1" ht="26.45" customHeight="1" x14ac:dyDescent="0.2">
      <c r="A84" s="122" t="s">
        <v>269</v>
      </c>
      <c r="B84" s="137" t="s">
        <v>270</v>
      </c>
      <c r="C84" s="112" t="s">
        <v>5</v>
      </c>
      <c r="D84" s="64">
        <v>1897</v>
      </c>
      <c r="E84" s="38"/>
      <c r="F84" s="113">
        <f t="shared" si="10"/>
        <v>0</v>
      </c>
    </row>
    <row r="85" spans="1:6" s="130" customFormat="1" x14ac:dyDescent="0.2">
      <c r="A85" s="109"/>
      <c r="B85" s="110"/>
      <c r="C85" s="107"/>
      <c r="D85" s="63"/>
      <c r="E85" s="37"/>
      <c r="F85" s="30"/>
    </row>
    <row r="86" spans="1:6" s="130" customFormat="1" ht="39.6" customHeight="1" x14ac:dyDescent="0.2">
      <c r="A86" s="132" t="s">
        <v>105</v>
      </c>
      <c r="B86" s="110" t="s">
        <v>334</v>
      </c>
      <c r="C86" s="107"/>
      <c r="D86" s="63"/>
      <c r="E86" s="37"/>
      <c r="F86" s="30"/>
    </row>
    <row r="87" spans="1:6" s="120" customFormat="1" x14ac:dyDescent="0.2">
      <c r="A87" s="111" t="s">
        <v>231</v>
      </c>
      <c r="B87" s="119" t="s">
        <v>106</v>
      </c>
      <c r="C87" s="112" t="s">
        <v>5</v>
      </c>
      <c r="D87" s="64">
        <v>18937</v>
      </c>
      <c r="E87" s="38"/>
      <c r="F87" s="113">
        <f t="shared" ref="F87:F88" si="11">ROUND(D87*E87,2)</f>
        <v>0</v>
      </c>
    </row>
    <row r="88" spans="1:6" s="120" customFormat="1" x14ac:dyDescent="0.2">
      <c r="A88" s="111" t="s">
        <v>232</v>
      </c>
      <c r="B88" s="119" t="s">
        <v>109</v>
      </c>
      <c r="C88" s="112" t="s">
        <v>5</v>
      </c>
      <c r="D88" s="64">
        <v>3546</v>
      </c>
      <c r="E88" s="38"/>
      <c r="F88" s="113">
        <f t="shared" si="11"/>
        <v>0</v>
      </c>
    </row>
    <row r="89" spans="1:6" s="130" customFormat="1" x14ac:dyDescent="0.2">
      <c r="A89" s="109"/>
      <c r="B89" s="119"/>
      <c r="C89" s="112"/>
      <c r="D89" s="64"/>
      <c r="E89" s="37"/>
      <c r="F89" s="30"/>
    </row>
    <row r="90" spans="1:6" s="130" customFormat="1" ht="25.5" x14ac:dyDescent="0.2">
      <c r="A90" s="132" t="s">
        <v>107</v>
      </c>
      <c r="B90" s="119" t="s">
        <v>161</v>
      </c>
      <c r="C90" s="112"/>
      <c r="D90" s="64"/>
      <c r="E90" s="37"/>
      <c r="F90" s="30"/>
    </row>
    <row r="91" spans="1:6" s="120" customFormat="1" ht="25.5" x14ac:dyDescent="0.2">
      <c r="A91" s="111" t="s">
        <v>226</v>
      </c>
      <c r="B91" s="3" t="s">
        <v>271</v>
      </c>
      <c r="C91" s="112" t="s">
        <v>5</v>
      </c>
      <c r="D91" s="64">
        <v>22483</v>
      </c>
      <c r="E91" s="38"/>
      <c r="F91" s="113">
        <f t="shared" ref="F91:F92" si="12">ROUND(D91*E91,2)</f>
        <v>0</v>
      </c>
    </row>
    <row r="92" spans="1:6" s="120" customFormat="1" x14ac:dyDescent="0.2">
      <c r="A92" s="111" t="s">
        <v>227</v>
      </c>
      <c r="B92" s="119" t="s">
        <v>162</v>
      </c>
      <c r="C92" s="112" t="s">
        <v>5</v>
      </c>
      <c r="D92" s="64">
        <v>22483</v>
      </c>
      <c r="E92" s="38"/>
      <c r="F92" s="113">
        <f t="shared" si="12"/>
        <v>0</v>
      </c>
    </row>
    <row r="93" spans="1:6" s="130" customFormat="1" x14ac:dyDescent="0.2">
      <c r="A93" s="109"/>
      <c r="B93" s="119"/>
      <c r="C93" s="112"/>
      <c r="D93" s="64"/>
      <c r="E93" s="37"/>
      <c r="F93" s="30"/>
    </row>
    <row r="94" spans="1:6" s="130" customFormat="1" ht="25.5" x14ac:dyDescent="0.2">
      <c r="A94" s="132" t="s">
        <v>110</v>
      </c>
      <c r="B94" s="119" t="s">
        <v>108</v>
      </c>
      <c r="C94" s="112"/>
      <c r="D94" s="64"/>
      <c r="E94" s="37"/>
      <c r="F94" s="30"/>
    </row>
    <row r="95" spans="1:6" s="120" customFormat="1" x14ac:dyDescent="0.2">
      <c r="A95" s="111" t="s">
        <v>228</v>
      </c>
      <c r="B95" s="119" t="s">
        <v>106</v>
      </c>
      <c r="C95" s="112" t="s">
        <v>5</v>
      </c>
      <c r="D95" s="64">
        <v>2617</v>
      </c>
      <c r="E95" s="38"/>
      <c r="F95" s="113">
        <f t="shared" ref="F95:F96" si="13">ROUND(D95*E95,2)</f>
        <v>0</v>
      </c>
    </row>
    <row r="96" spans="1:6" s="120" customFormat="1" x14ac:dyDescent="0.2">
      <c r="A96" s="111" t="s">
        <v>229</v>
      </c>
      <c r="B96" s="119" t="s">
        <v>109</v>
      </c>
      <c r="C96" s="112" t="s">
        <v>5</v>
      </c>
      <c r="D96" s="64">
        <v>6203</v>
      </c>
      <c r="E96" s="38"/>
      <c r="F96" s="113">
        <f t="shared" si="13"/>
        <v>0</v>
      </c>
    </row>
    <row r="97" spans="1:10" s="120" customFormat="1" x14ac:dyDescent="0.2">
      <c r="A97" s="111"/>
      <c r="B97" s="119"/>
      <c r="C97" s="112"/>
      <c r="D97" s="64"/>
      <c r="E97" s="38"/>
      <c r="F97" s="113"/>
    </row>
    <row r="98" spans="1:10" s="120" customFormat="1" ht="30" customHeight="1" x14ac:dyDescent="0.2">
      <c r="A98" s="122" t="s">
        <v>163</v>
      </c>
      <c r="B98" s="138" t="s">
        <v>164</v>
      </c>
      <c r="C98" s="112" t="s">
        <v>5</v>
      </c>
      <c r="D98" s="64">
        <v>2160</v>
      </c>
      <c r="E98" s="38"/>
      <c r="F98" s="113">
        <f t="shared" ref="F98" si="14">ROUND(D98*E98,2)</f>
        <v>0</v>
      </c>
    </row>
    <row r="99" spans="1:10" s="120" customFormat="1" x14ac:dyDescent="0.2">
      <c r="A99" s="111"/>
      <c r="B99" s="119"/>
      <c r="C99" s="112"/>
      <c r="D99" s="64"/>
      <c r="E99" s="38"/>
      <c r="F99" s="113"/>
    </row>
    <row r="100" spans="1:10" s="120" customFormat="1" ht="51" x14ac:dyDescent="0.2">
      <c r="A100" s="122" t="s">
        <v>165</v>
      </c>
      <c r="B100" s="119" t="s">
        <v>111</v>
      </c>
      <c r="C100" s="112"/>
      <c r="D100" s="64"/>
      <c r="E100" s="38"/>
      <c r="F100" s="113"/>
    </row>
    <row r="101" spans="1:10" s="120" customFormat="1" ht="25.5" x14ac:dyDescent="0.2">
      <c r="A101" s="111" t="s">
        <v>272</v>
      </c>
      <c r="B101" s="119" t="s">
        <v>112</v>
      </c>
      <c r="C101" s="112" t="s">
        <v>2</v>
      </c>
      <c r="D101" s="64">
        <v>1323</v>
      </c>
      <c r="E101" s="38"/>
      <c r="F101" s="113">
        <f t="shared" ref="F101:F103" si="15">ROUND(D101*E101,2)</f>
        <v>0</v>
      </c>
    </row>
    <row r="102" spans="1:10" s="140" customFormat="1" ht="38.25" x14ac:dyDescent="0.2">
      <c r="A102" s="111" t="s">
        <v>273</v>
      </c>
      <c r="B102" s="138" t="s">
        <v>274</v>
      </c>
      <c r="C102" s="112" t="s">
        <v>5</v>
      </c>
      <c r="D102" s="68">
        <v>2617</v>
      </c>
      <c r="E102" s="38"/>
      <c r="F102" s="139">
        <f t="shared" si="15"/>
        <v>0</v>
      </c>
    </row>
    <row r="103" spans="1:10" s="120" customFormat="1" ht="27" customHeight="1" x14ac:dyDescent="0.2">
      <c r="A103" s="111" t="s">
        <v>275</v>
      </c>
      <c r="B103" s="138" t="s">
        <v>276</v>
      </c>
      <c r="C103" s="112" t="s">
        <v>5</v>
      </c>
      <c r="D103" s="68">
        <v>6203</v>
      </c>
      <c r="E103" s="38"/>
      <c r="F103" s="113">
        <f t="shared" si="15"/>
        <v>0</v>
      </c>
    </row>
    <row r="104" spans="1:10" s="120" customFormat="1" x14ac:dyDescent="0.2">
      <c r="A104" s="111"/>
      <c r="B104" s="119"/>
      <c r="C104" s="112"/>
      <c r="D104" s="64"/>
      <c r="E104" s="38"/>
      <c r="F104" s="113"/>
    </row>
    <row r="105" spans="1:10" s="120" customFormat="1" ht="25.5" x14ac:dyDescent="0.2">
      <c r="A105" s="122" t="s">
        <v>166</v>
      </c>
      <c r="B105" s="119" t="s">
        <v>277</v>
      </c>
      <c r="C105" s="112" t="s">
        <v>5</v>
      </c>
      <c r="D105" s="64">
        <v>14109</v>
      </c>
      <c r="E105" s="38"/>
      <c r="F105" s="113">
        <f t="shared" ref="F105" si="16">ROUND(D105*E105,2)</f>
        <v>0</v>
      </c>
    </row>
    <row r="106" spans="1:10" s="130" customFormat="1" x14ac:dyDescent="0.2">
      <c r="A106" s="109"/>
      <c r="B106" s="110"/>
      <c r="C106" s="107"/>
      <c r="D106" s="63"/>
      <c r="E106" s="37"/>
      <c r="F106" s="30"/>
    </row>
    <row r="107" spans="1:10" s="120" customFormat="1" ht="63.75" x14ac:dyDescent="0.2">
      <c r="A107" s="122" t="s">
        <v>167</v>
      </c>
      <c r="B107" s="141" t="s">
        <v>400</v>
      </c>
      <c r="C107" s="112" t="s">
        <v>2</v>
      </c>
      <c r="D107" s="68">
        <v>7400</v>
      </c>
      <c r="E107" s="38"/>
      <c r="F107" s="139">
        <f t="shared" ref="F107" si="17">ROUND(D107*E107,2)</f>
        <v>0</v>
      </c>
      <c r="J107" s="136"/>
    </row>
    <row r="108" spans="1:10" s="120" customFormat="1" x14ac:dyDescent="0.2">
      <c r="A108" s="111"/>
      <c r="B108" s="119"/>
      <c r="C108" s="112"/>
      <c r="D108" s="64"/>
      <c r="E108" s="38"/>
      <c r="F108" s="113"/>
    </row>
    <row r="109" spans="1:10" s="120" customFormat="1" ht="52.9" customHeight="1" x14ac:dyDescent="0.2">
      <c r="A109" s="122" t="s">
        <v>168</v>
      </c>
      <c r="B109" s="119" t="s">
        <v>278</v>
      </c>
      <c r="C109" s="112"/>
      <c r="D109" s="64"/>
      <c r="E109" s="38"/>
      <c r="F109" s="113"/>
    </row>
    <row r="110" spans="1:10" s="120" customFormat="1" ht="38.25" x14ac:dyDescent="0.2">
      <c r="A110" s="122"/>
      <c r="B110" s="119" t="s">
        <v>279</v>
      </c>
      <c r="C110" s="112" t="s">
        <v>2</v>
      </c>
      <c r="D110" s="64">
        <v>6650</v>
      </c>
      <c r="E110" s="38"/>
      <c r="F110" s="113">
        <f t="shared" ref="F110" si="18">ROUND(D110*E110,2)</f>
        <v>0</v>
      </c>
    </row>
    <row r="111" spans="1:10" s="120" customFormat="1" x14ac:dyDescent="0.2">
      <c r="A111" s="111"/>
      <c r="B111" s="119"/>
      <c r="C111" s="112"/>
      <c r="D111" s="64"/>
      <c r="E111" s="38"/>
      <c r="F111" s="113"/>
    </row>
    <row r="112" spans="1:10" s="120" customFormat="1" ht="39.6" customHeight="1" x14ac:dyDescent="0.2">
      <c r="A112" s="122" t="s">
        <v>182</v>
      </c>
      <c r="B112" s="119" t="s">
        <v>280</v>
      </c>
      <c r="C112" s="112"/>
      <c r="D112" s="64"/>
      <c r="E112" s="38"/>
      <c r="F112" s="113"/>
    </row>
    <row r="113" spans="1:6" s="120" customFormat="1" ht="39.6" customHeight="1" x14ac:dyDescent="0.2">
      <c r="A113" s="122"/>
      <c r="B113" s="119" t="s">
        <v>281</v>
      </c>
      <c r="C113" s="112" t="s">
        <v>2</v>
      </c>
      <c r="D113" s="64">
        <v>447</v>
      </c>
      <c r="E113" s="38"/>
      <c r="F113" s="113">
        <f t="shared" ref="F113" si="19">ROUND(D113*E113,2)</f>
        <v>0</v>
      </c>
    </row>
    <row r="114" spans="1:6" s="120" customFormat="1" x14ac:dyDescent="0.2">
      <c r="A114" s="122"/>
      <c r="B114" s="119"/>
      <c r="C114" s="112"/>
      <c r="D114" s="64"/>
      <c r="E114" s="38"/>
      <c r="F114" s="113"/>
    </row>
    <row r="115" spans="1:6" s="120" customFormat="1" ht="38.25" x14ac:dyDescent="0.2">
      <c r="A115" s="122" t="s">
        <v>282</v>
      </c>
      <c r="B115" s="137" t="s">
        <v>283</v>
      </c>
      <c r="C115" s="142"/>
      <c r="D115" s="69"/>
      <c r="E115" s="40"/>
      <c r="F115" s="143"/>
    </row>
    <row r="116" spans="1:6" s="120" customFormat="1" ht="38.25" x14ac:dyDescent="0.2">
      <c r="A116" s="144"/>
      <c r="B116" s="137" t="s">
        <v>284</v>
      </c>
      <c r="C116" s="142" t="s">
        <v>5</v>
      </c>
      <c r="D116" s="69">
        <v>7165</v>
      </c>
      <c r="E116" s="40"/>
      <c r="F116" s="143">
        <f t="shared" ref="F116" si="20">ROUND(D116*E116,2)</f>
        <v>0</v>
      </c>
    </row>
    <row r="117" spans="1:6" s="130" customFormat="1" ht="13.5" thickBot="1" x14ac:dyDescent="0.25">
      <c r="A117" s="109"/>
      <c r="B117" s="110"/>
      <c r="C117" s="107"/>
      <c r="D117" s="63"/>
      <c r="E117" s="37"/>
      <c r="F117" s="30"/>
    </row>
    <row r="118" spans="1:6" ht="14.25" thickTop="1" thickBot="1" x14ac:dyDescent="0.25">
      <c r="A118" s="123"/>
      <c r="B118" s="124" t="str">
        <f>CONCATENATE("SKUPAJ:  ",B56)</f>
        <v xml:space="preserve">SKUPAJ:  ZEMELJSKA DELA </v>
      </c>
      <c r="C118" s="125"/>
      <c r="D118" s="66"/>
      <c r="E118" s="126"/>
      <c r="F118" s="127">
        <f>SUM(F58:F117)</f>
        <v>0</v>
      </c>
    </row>
    <row r="119" spans="1:6" ht="13.5" thickTop="1" x14ac:dyDescent="0.2">
      <c r="A119" s="109"/>
      <c r="B119" s="102"/>
      <c r="C119" s="103"/>
      <c r="D119" s="62"/>
      <c r="E119" s="37"/>
      <c r="F119" s="104"/>
    </row>
    <row r="120" spans="1:6" s="130" customFormat="1" x14ac:dyDescent="0.2">
      <c r="A120" s="105" t="s">
        <v>55</v>
      </c>
      <c r="B120" s="106" t="s">
        <v>151</v>
      </c>
      <c r="C120" s="107"/>
      <c r="D120" s="63"/>
      <c r="E120" s="37"/>
      <c r="F120" s="104"/>
    </row>
    <row r="121" spans="1:6" s="130" customFormat="1" x14ac:dyDescent="0.2">
      <c r="A121" s="109"/>
      <c r="B121" s="110"/>
      <c r="C121" s="107"/>
      <c r="D121" s="63"/>
      <c r="E121" s="37"/>
      <c r="F121" s="30"/>
    </row>
    <row r="122" spans="1:6" s="120" customFormat="1" ht="76.5" x14ac:dyDescent="0.2">
      <c r="A122" s="111" t="s">
        <v>114</v>
      </c>
      <c r="B122" s="138" t="s">
        <v>401</v>
      </c>
      <c r="C122" s="112" t="s">
        <v>6</v>
      </c>
      <c r="D122" s="68">
        <v>44</v>
      </c>
      <c r="E122" s="38"/>
      <c r="F122" s="139">
        <f t="shared" ref="F122:F125" si="21">ROUND(D122*E122,2)</f>
        <v>0</v>
      </c>
    </row>
    <row r="123" spans="1:6" s="120" customFormat="1" ht="38.25" x14ac:dyDescent="0.2">
      <c r="A123" s="111" t="s">
        <v>285</v>
      </c>
      <c r="B123" s="119" t="s">
        <v>286</v>
      </c>
      <c r="C123" s="112"/>
      <c r="D123" s="64"/>
      <c r="E123" s="38"/>
      <c r="F123" s="113"/>
    </row>
    <row r="124" spans="1:6" s="120" customFormat="1" ht="63.75" x14ac:dyDescent="0.2">
      <c r="A124" s="111"/>
      <c r="B124" s="138" t="s">
        <v>402</v>
      </c>
      <c r="C124" s="112" t="s">
        <v>2</v>
      </c>
      <c r="D124" s="68">
        <v>96</v>
      </c>
      <c r="E124" s="38"/>
      <c r="F124" s="139">
        <f t="shared" si="21"/>
        <v>0</v>
      </c>
    </row>
    <row r="125" spans="1:6" s="130" customFormat="1" ht="13.5" thickBot="1" x14ac:dyDescent="0.25">
      <c r="A125" s="109"/>
      <c r="B125" s="110"/>
      <c r="C125" s="107"/>
      <c r="D125" s="63"/>
      <c r="E125" s="37"/>
      <c r="F125" s="113">
        <f t="shared" si="21"/>
        <v>0</v>
      </c>
    </row>
    <row r="126" spans="1:6" s="130" customFormat="1" ht="14.25" thickTop="1" thickBot="1" x14ac:dyDescent="0.25">
      <c r="A126" s="145"/>
      <c r="B126" s="146" t="s">
        <v>169</v>
      </c>
      <c r="C126" s="147"/>
      <c r="D126" s="70"/>
      <c r="E126" s="148"/>
      <c r="F126" s="127">
        <f>SUM(F120:F125)</f>
        <v>0</v>
      </c>
    </row>
    <row r="127" spans="1:6" s="130" customFormat="1" ht="13.5" thickTop="1" x14ac:dyDescent="0.2">
      <c r="A127" s="149"/>
      <c r="B127" s="150"/>
      <c r="C127" s="151"/>
      <c r="D127" s="71"/>
      <c r="E127" s="152"/>
      <c r="F127" s="153"/>
    </row>
    <row r="128" spans="1:6" x14ac:dyDescent="0.2">
      <c r="A128" s="105" t="s">
        <v>56</v>
      </c>
      <c r="B128" s="106" t="s">
        <v>84</v>
      </c>
      <c r="C128" s="107"/>
      <c r="D128" s="63"/>
      <c r="E128" s="37"/>
      <c r="F128" s="104"/>
    </row>
    <row r="129" spans="1:6" x14ac:dyDescent="0.2">
      <c r="A129" s="109"/>
      <c r="B129" s="110"/>
      <c r="C129" s="107"/>
      <c r="D129" s="63"/>
      <c r="E129" s="37"/>
      <c r="F129" s="30"/>
    </row>
    <row r="130" spans="1:6" s="120" customFormat="1" ht="25.5" x14ac:dyDescent="0.2">
      <c r="A130" s="111" t="s">
        <v>116</v>
      </c>
      <c r="B130" s="110" t="s">
        <v>342</v>
      </c>
      <c r="C130" s="112" t="s">
        <v>5</v>
      </c>
      <c r="D130" s="64">
        <v>12456</v>
      </c>
      <c r="E130" s="38"/>
      <c r="F130" s="113">
        <f t="shared" ref="F130" si="22">ROUND(D130*E130,2)</f>
        <v>0</v>
      </c>
    </row>
    <row r="131" spans="1:6" s="120" customFormat="1" x14ac:dyDescent="0.2">
      <c r="A131" s="111"/>
      <c r="B131" s="119"/>
      <c r="C131" s="112"/>
      <c r="D131" s="64"/>
      <c r="E131" s="38"/>
      <c r="F131" s="113"/>
    </row>
    <row r="132" spans="1:6" s="120" customFormat="1" ht="51" x14ac:dyDescent="0.2">
      <c r="A132" s="111" t="s">
        <v>117</v>
      </c>
      <c r="B132" s="110" t="s">
        <v>417</v>
      </c>
      <c r="C132" s="112" t="s">
        <v>5</v>
      </c>
      <c r="D132" s="64">
        <v>12456</v>
      </c>
      <c r="E132" s="38"/>
      <c r="F132" s="113">
        <f t="shared" ref="F132" si="23">ROUND(D132*E132,2)</f>
        <v>0</v>
      </c>
    </row>
    <row r="133" spans="1:6" s="120" customFormat="1" ht="13.5" thickBot="1" x14ac:dyDescent="0.25">
      <c r="A133" s="111"/>
      <c r="B133" s="119"/>
      <c r="C133" s="112"/>
      <c r="D133" s="64"/>
      <c r="E133" s="38"/>
      <c r="F133" s="113"/>
    </row>
    <row r="134" spans="1:6" ht="14.25" thickTop="1" thickBot="1" x14ac:dyDescent="0.25">
      <c r="A134" s="123"/>
      <c r="B134" s="124" t="str">
        <f>CONCATENATE("SKUPAJ:  ",B128)</f>
        <v>SKUPAJ:  ASFALTERSKA DELA</v>
      </c>
      <c r="C134" s="125"/>
      <c r="D134" s="66"/>
      <c r="E134" s="126"/>
      <c r="F134" s="127">
        <f>SUM(F128:F133)</f>
        <v>0</v>
      </c>
    </row>
    <row r="135" spans="1:6" ht="13.5" thickTop="1" x14ac:dyDescent="0.2">
      <c r="A135" s="109"/>
      <c r="B135" s="110"/>
      <c r="C135" s="107"/>
      <c r="D135" s="63"/>
      <c r="E135" s="37"/>
      <c r="F135" s="104"/>
    </row>
    <row r="136" spans="1:6" x14ac:dyDescent="0.2">
      <c r="A136" s="105" t="s">
        <v>57</v>
      </c>
      <c r="B136" s="106" t="s">
        <v>152</v>
      </c>
      <c r="C136" s="107"/>
      <c r="D136" s="63"/>
      <c r="E136" s="37"/>
      <c r="F136" s="104"/>
    </row>
    <row r="137" spans="1:6" x14ac:dyDescent="0.2">
      <c r="A137" s="105"/>
      <c r="B137" s="106"/>
      <c r="C137" s="107"/>
      <c r="D137" s="63"/>
      <c r="E137" s="37"/>
      <c r="F137" s="104"/>
    </row>
    <row r="138" spans="1:6" s="156" customFormat="1" ht="344.25" x14ac:dyDescent="0.2">
      <c r="A138" s="111" t="s">
        <v>170</v>
      </c>
      <c r="B138" s="154" t="s">
        <v>327</v>
      </c>
      <c r="C138" s="121"/>
      <c r="D138" s="65"/>
      <c r="E138" s="41"/>
      <c r="F138" s="155"/>
    </row>
    <row r="139" spans="1:6" s="156" customFormat="1" ht="25.5" x14ac:dyDescent="0.2">
      <c r="A139" s="111" t="s">
        <v>287</v>
      </c>
      <c r="B139" s="157" t="s">
        <v>288</v>
      </c>
      <c r="C139" s="121" t="s">
        <v>6</v>
      </c>
      <c r="D139" s="65">
        <v>8</v>
      </c>
      <c r="E139" s="41"/>
      <c r="F139" s="155">
        <f t="shared" ref="F139:F140" si="24">ROUND(D139*E139,2)</f>
        <v>0</v>
      </c>
    </row>
    <row r="140" spans="1:6" s="156" customFormat="1" ht="25.5" x14ac:dyDescent="0.2">
      <c r="A140" s="111" t="s">
        <v>289</v>
      </c>
      <c r="B140" s="157" t="s">
        <v>290</v>
      </c>
      <c r="C140" s="121" t="s">
        <v>6</v>
      </c>
      <c r="D140" s="65">
        <v>8</v>
      </c>
      <c r="E140" s="41"/>
      <c r="F140" s="155">
        <f t="shared" si="24"/>
        <v>0</v>
      </c>
    </row>
    <row r="141" spans="1:6" s="156" customFormat="1" x14ac:dyDescent="0.2">
      <c r="A141" s="111"/>
      <c r="B141" s="119"/>
      <c r="C141" s="121"/>
      <c r="D141" s="65"/>
      <c r="E141" s="41"/>
      <c r="F141" s="155"/>
    </row>
    <row r="142" spans="1:6" s="156" customFormat="1" ht="63.75" x14ac:dyDescent="0.2">
      <c r="A142" s="111" t="s">
        <v>171</v>
      </c>
      <c r="B142" s="119" t="s">
        <v>291</v>
      </c>
      <c r="C142" s="121"/>
      <c r="D142" s="65"/>
      <c r="E142" s="41"/>
      <c r="F142" s="155"/>
    </row>
    <row r="143" spans="1:6" s="156" customFormat="1" ht="25.5" x14ac:dyDescent="0.2">
      <c r="A143" s="111" t="s">
        <v>292</v>
      </c>
      <c r="B143" s="158" t="s">
        <v>403</v>
      </c>
      <c r="C143" s="112" t="s">
        <v>5</v>
      </c>
      <c r="D143" s="68">
        <v>72</v>
      </c>
      <c r="E143" s="41"/>
      <c r="F143" s="155">
        <f t="shared" ref="F143:F151" si="25">ROUND(D143*E143,2)</f>
        <v>0</v>
      </c>
    </row>
    <row r="144" spans="1:6" s="156" customFormat="1" ht="25.5" x14ac:dyDescent="0.2">
      <c r="A144" s="111" t="s">
        <v>293</v>
      </c>
      <c r="B144" s="158" t="s">
        <v>294</v>
      </c>
      <c r="C144" s="112" t="s">
        <v>2</v>
      </c>
      <c r="D144" s="68">
        <v>7</v>
      </c>
      <c r="E144" s="41"/>
      <c r="F144" s="155">
        <f t="shared" si="25"/>
        <v>0</v>
      </c>
    </row>
    <row r="145" spans="1:31" s="156" customFormat="1" ht="25.5" x14ac:dyDescent="0.2">
      <c r="A145" s="111" t="s">
        <v>295</v>
      </c>
      <c r="B145" s="158" t="s">
        <v>296</v>
      </c>
      <c r="C145" s="112" t="s">
        <v>2</v>
      </c>
      <c r="D145" s="68">
        <v>29</v>
      </c>
      <c r="E145" s="41"/>
      <c r="F145" s="155">
        <f t="shared" si="25"/>
        <v>0</v>
      </c>
    </row>
    <row r="146" spans="1:31" s="156" customFormat="1" ht="25.5" x14ac:dyDescent="0.2">
      <c r="A146" s="111" t="s">
        <v>297</v>
      </c>
      <c r="B146" s="158" t="s">
        <v>298</v>
      </c>
      <c r="C146" s="112" t="s">
        <v>2</v>
      </c>
      <c r="D146" s="68">
        <v>18</v>
      </c>
      <c r="E146" s="41"/>
      <c r="F146" s="155">
        <f t="shared" si="25"/>
        <v>0</v>
      </c>
    </row>
    <row r="147" spans="1:31" s="156" customFormat="1" x14ac:dyDescent="0.2">
      <c r="A147" s="111" t="s">
        <v>299</v>
      </c>
      <c r="B147" s="158" t="s">
        <v>300</v>
      </c>
      <c r="C147" s="121" t="s">
        <v>186</v>
      </c>
      <c r="D147" s="65">
        <v>2115</v>
      </c>
      <c r="E147" s="41"/>
      <c r="F147" s="155">
        <f t="shared" si="25"/>
        <v>0</v>
      </c>
    </row>
    <row r="148" spans="1:31" s="156" customFormat="1" ht="25.5" x14ac:dyDescent="0.2">
      <c r="A148" s="111" t="s">
        <v>301</v>
      </c>
      <c r="B148" s="159" t="s">
        <v>302</v>
      </c>
      <c r="C148" s="112" t="s">
        <v>186</v>
      </c>
      <c r="D148" s="68">
        <v>2256</v>
      </c>
      <c r="E148" s="38"/>
      <c r="F148" s="139">
        <f t="shared" si="25"/>
        <v>0</v>
      </c>
    </row>
    <row r="149" spans="1:31" s="156" customFormat="1" x14ac:dyDescent="0.2">
      <c r="A149" s="111" t="s">
        <v>303</v>
      </c>
      <c r="B149" s="158" t="s">
        <v>304</v>
      </c>
      <c r="C149" s="121" t="s">
        <v>186</v>
      </c>
      <c r="D149" s="65">
        <v>2609</v>
      </c>
      <c r="E149" s="41"/>
      <c r="F149" s="155">
        <f t="shared" si="25"/>
        <v>0</v>
      </c>
    </row>
    <row r="150" spans="1:31" s="156" customFormat="1" x14ac:dyDescent="0.2">
      <c r="A150" s="111" t="s">
        <v>305</v>
      </c>
      <c r="B150" s="158" t="s">
        <v>306</v>
      </c>
      <c r="C150" s="121" t="s">
        <v>5</v>
      </c>
      <c r="D150" s="65">
        <v>29</v>
      </c>
      <c r="E150" s="41"/>
      <c r="F150" s="155">
        <f t="shared" si="25"/>
        <v>0</v>
      </c>
    </row>
    <row r="151" spans="1:31" s="156" customFormat="1" x14ac:dyDescent="0.2">
      <c r="A151" s="111" t="s">
        <v>307</v>
      </c>
      <c r="B151" s="158" t="s">
        <v>308</v>
      </c>
      <c r="C151" s="121" t="s">
        <v>5</v>
      </c>
      <c r="D151" s="65">
        <v>168</v>
      </c>
      <c r="E151" s="41"/>
      <c r="F151" s="155">
        <f t="shared" si="25"/>
        <v>0</v>
      </c>
    </row>
    <row r="152" spans="1:31" s="156" customFormat="1" x14ac:dyDescent="0.2">
      <c r="A152" s="111"/>
      <c r="B152" s="158"/>
      <c r="C152" s="121"/>
      <c r="D152" s="65"/>
      <c r="E152" s="41"/>
      <c r="F152" s="155"/>
    </row>
    <row r="153" spans="1:31" s="164" customFormat="1" ht="25.5" x14ac:dyDescent="0.2">
      <c r="A153" s="111" t="s">
        <v>172</v>
      </c>
      <c r="B153" s="160" t="s">
        <v>309</v>
      </c>
      <c r="C153" s="72"/>
      <c r="D153" s="72"/>
      <c r="E153" s="161"/>
      <c r="F153" s="162"/>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c r="AC153" s="163"/>
      <c r="AD153" s="163"/>
      <c r="AE153" s="163"/>
    </row>
    <row r="154" spans="1:31" s="164" customFormat="1" x14ac:dyDescent="0.2">
      <c r="A154" s="165" t="s">
        <v>310</v>
      </c>
      <c r="B154" s="160" t="s">
        <v>311</v>
      </c>
      <c r="C154" s="121" t="s">
        <v>5</v>
      </c>
      <c r="D154" s="65">
        <v>46</v>
      </c>
      <c r="E154" s="166"/>
      <c r="F154" s="155">
        <f t="shared" ref="F154:F155" si="26">ROUND(D154*E154,2)</f>
        <v>0</v>
      </c>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c r="AC154" s="163"/>
      <c r="AD154" s="163"/>
      <c r="AE154" s="163"/>
    </row>
    <row r="155" spans="1:31" s="164" customFormat="1" x14ac:dyDescent="0.2">
      <c r="A155" s="165" t="s">
        <v>312</v>
      </c>
      <c r="B155" s="160" t="s">
        <v>313</v>
      </c>
      <c r="C155" s="121" t="s">
        <v>5</v>
      </c>
      <c r="D155" s="65">
        <v>60</v>
      </c>
      <c r="E155" s="166"/>
      <c r="F155" s="155">
        <f t="shared" si="26"/>
        <v>0</v>
      </c>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c r="AC155" s="163"/>
      <c r="AD155" s="163"/>
      <c r="AE155" s="163"/>
    </row>
    <row r="156" spans="1:31" s="164" customFormat="1" x14ac:dyDescent="0.2">
      <c r="A156" s="167"/>
      <c r="B156" s="168"/>
      <c r="C156" s="169"/>
      <c r="D156" s="73"/>
      <c r="E156" s="170"/>
      <c r="F156" s="171"/>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row>
    <row r="157" spans="1:31" s="164" customFormat="1" ht="25.5" x14ac:dyDescent="0.2">
      <c r="A157" s="172" t="s">
        <v>173</v>
      </c>
      <c r="B157" s="173" t="s">
        <v>314</v>
      </c>
      <c r="C157" s="174"/>
      <c r="D157" s="174"/>
      <c r="E157" s="175"/>
      <c r="F157" s="176"/>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row>
    <row r="158" spans="1:31" s="164" customFormat="1" x14ac:dyDescent="0.2">
      <c r="A158" s="177" t="s">
        <v>315</v>
      </c>
      <c r="B158" s="160" t="s">
        <v>311</v>
      </c>
      <c r="C158" s="121" t="s">
        <v>2</v>
      </c>
      <c r="D158" s="65">
        <v>7</v>
      </c>
      <c r="E158" s="178"/>
      <c r="F158" s="155">
        <f t="shared" ref="F158:F159" si="27">ROUND(D158*E158,2)</f>
        <v>0</v>
      </c>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row>
    <row r="159" spans="1:31" s="164" customFormat="1" x14ac:dyDescent="0.2">
      <c r="A159" s="177" t="s">
        <v>316</v>
      </c>
      <c r="B159" s="160" t="s">
        <v>313</v>
      </c>
      <c r="C159" s="121" t="s">
        <v>2</v>
      </c>
      <c r="D159" s="65">
        <v>8</v>
      </c>
      <c r="E159" s="178"/>
      <c r="F159" s="155">
        <f t="shared" si="27"/>
        <v>0</v>
      </c>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row>
    <row r="160" spans="1:31" s="164" customFormat="1" x14ac:dyDescent="0.2">
      <c r="A160" s="179"/>
      <c r="B160" s="173"/>
      <c r="C160" s="174"/>
      <c r="D160" s="180"/>
      <c r="E160" s="178"/>
      <c r="F160" s="181"/>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row>
    <row r="161" spans="1:31" s="210" customFormat="1" ht="38.25" x14ac:dyDescent="0.2">
      <c r="A161" s="172" t="s">
        <v>174</v>
      </c>
      <c r="B161" s="173" t="s">
        <v>404</v>
      </c>
      <c r="C161" s="121"/>
      <c r="D161" s="65"/>
      <c r="E161" s="175"/>
      <c r="F161" s="287"/>
      <c r="G161" s="211"/>
      <c r="H161" s="211"/>
      <c r="I161" s="211"/>
      <c r="J161" s="211"/>
      <c r="K161" s="211"/>
      <c r="L161" s="211"/>
      <c r="M161" s="211"/>
      <c r="N161" s="211"/>
      <c r="O161" s="211"/>
      <c r="P161" s="211"/>
      <c r="Q161" s="211"/>
      <c r="R161" s="211"/>
      <c r="S161" s="211"/>
      <c r="T161" s="211"/>
      <c r="U161" s="211"/>
      <c r="V161" s="211"/>
      <c r="W161" s="211"/>
      <c r="X161" s="211"/>
      <c r="Y161" s="211"/>
      <c r="Z161" s="211"/>
      <c r="AA161" s="211"/>
      <c r="AB161" s="211"/>
      <c r="AC161" s="211"/>
      <c r="AD161" s="211"/>
      <c r="AE161" s="211"/>
    </row>
    <row r="162" spans="1:31" s="184" customFormat="1" ht="25.5" x14ac:dyDescent="0.2">
      <c r="A162" s="172" t="s">
        <v>317</v>
      </c>
      <c r="B162" s="173" t="s">
        <v>405</v>
      </c>
      <c r="C162" s="121"/>
      <c r="D162" s="65"/>
      <c r="E162" s="53"/>
      <c r="F162" s="155">
        <f t="shared" ref="F162:F164" si="28">ROUND(D162*E162,2)</f>
        <v>0</v>
      </c>
      <c r="G162" s="183"/>
      <c r="H162" s="183"/>
      <c r="I162" s="183"/>
      <c r="J162" s="183"/>
      <c r="K162" s="183"/>
      <c r="L162" s="183"/>
      <c r="M162" s="183"/>
      <c r="N162" s="183"/>
      <c r="O162" s="183"/>
      <c r="P162" s="183"/>
      <c r="Q162" s="183"/>
      <c r="R162" s="183"/>
      <c r="S162" s="183"/>
      <c r="T162" s="183"/>
      <c r="U162" s="183"/>
      <c r="V162" s="183"/>
      <c r="W162" s="183"/>
      <c r="X162" s="183"/>
      <c r="Y162" s="183"/>
      <c r="Z162" s="183"/>
      <c r="AA162" s="183"/>
      <c r="AB162" s="183"/>
      <c r="AC162" s="183"/>
      <c r="AD162" s="183"/>
      <c r="AE162" s="183"/>
    </row>
    <row r="163" spans="1:31" s="184" customFormat="1" x14ac:dyDescent="0.2">
      <c r="A163" s="172" t="s">
        <v>406</v>
      </c>
      <c r="B163" s="173" t="s">
        <v>311</v>
      </c>
      <c r="C163" s="121" t="s">
        <v>2</v>
      </c>
      <c r="D163" s="65">
        <v>36</v>
      </c>
      <c r="E163" s="178"/>
      <c r="F163" s="155">
        <f t="shared" si="28"/>
        <v>0</v>
      </c>
      <c r="G163" s="183"/>
      <c r="H163" s="183"/>
      <c r="I163" s="183"/>
      <c r="J163" s="183"/>
      <c r="K163" s="183"/>
      <c r="L163" s="183"/>
      <c r="M163" s="183"/>
      <c r="N163" s="183"/>
      <c r="O163" s="183"/>
      <c r="P163" s="183"/>
      <c r="Q163" s="183"/>
      <c r="R163" s="183"/>
      <c r="S163" s="183"/>
      <c r="T163" s="183"/>
      <c r="U163" s="183"/>
      <c r="V163" s="183"/>
      <c r="W163" s="183"/>
      <c r="X163" s="183"/>
      <c r="Y163" s="183"/>
      <c r="Z163" s="183"/>
      <c r="AA163" s="183"/>
      <c r="AB163" s="183"/>
      <c r="AC163" s="183"/>
      <c r="AD163" s="183"/>
      <c r="AE163" s="183"/>
    </row>
    <row r="164" spans="1:31" s="183" customFormat="1" x14ac:dyDescent="0.2">
      <c r="A164" s="172" t="s">
        <v>407</v>
      </c>
      <c r="B164" s="173" t="s">
        <v>313</v>
      </c>
      <c r="C164" s="121" t="s">
        <v>2</v>
      </c>
      <c r="D164" s="65">
        <v>29</v>
      </c>
      <c r="E164" s="178"/>
      <c r="F164" s="155">
        <f t="shared" si="28"/>
        <v>0</v>
      </c>
    </row>
    <row r="165" spans="1:31" s="183" customFormat="1" ht="25.5" x14ac:dyDescent="0.2">
      <c r="A165" s="172" t="s">
        <v>318</v>
      </c>
      <c r="B165" s="173" t="s">
        <v>408</v>
      </c>
      <c r="C165" s="121"/>
      <c r="D165" s="65"/>
      <c r="E165" s="53"/>
      <c r="F165" s="155"/>
    </row>
    <row r="166" spans="1:31" s="183" customFormat="1" x14ac:dyDescent="0.2">
      <c r="A166" s="172" t="s">
        <v>409</v>
      </c>
      <c r="B166" s="173" t="s">
        <v>311</v>
      </c>
      <c r="C166" s="121" t="s">
        <v>2</v>
      </c>
      <c r="D166" s="65">
        <v>22</v>
      </c>
      <c r="E166" s="178"/>
      <c r="F166" s="155">
        <f t="shared" ref="F166:F167" si="29">ROUND(D166*E166,2)</f>
        <v>0</v>
      </c>
    </row>
    <row r="167" spans="1:31" s="183" customFormat="1" x14ac:dyDescent="0.2">
      <c r="A167" s="172" t="s">
        <v>410</v>
      </c>
      <c r="B167" s="173" t="s">
        <v>313</v>
      </c>
      <c r="C167" s="121" t="s">
        <v>2</v>
      </c>
      <c r="D167" s="65">
        <v>17</v>
      </c>
      <c r="E167" s="178"/>
      <c r="F167" s="155">
        <f t="shared" si="29"/>
        <v>0</v>
      </c>
    </row>
    <row r="168" spans="1:31" s="183" customFormat="1" ht="25.5" x14ac:dyDescent="0.2">
      <c r="A168" s="172" t="s">
        <v>411</v>
      </c>
      <c r="B168" s="173" t="s">
        <v>412</v>
      </c>
      <c r="C168" s="121"/>
      <c r="D168" s="65"/>
      <c r="E168" s="53"/>
      <c r="F168" s="155"/>
    </row>
    <row r="169" spans="1:31" s="183" customFormat="1" x14ac:dyDescent="0.2">
      <c r="A169" s="172" t="s">
        <v>413</v>
      </c>
      <c r="B169" s="173" t="s">
        <v>311</v>
      </c>
      <c r="C169" s="121" t="s">
        <v>2</v>
      </c>
      <c r="D169" s="65">
        <v>14</v>
      </c>
      <c r="E169" s="178"/>
      <c r="F169" s="155">
        <f t="shared" ref="F169:F170" si="30">ROUND(D169*E169,2)</f>
        <v>0</v>
      </c>
    </row>
    <row r="170" spans="1:31" s="183" customFormat="1" x14ac:dyDescent="0.2">
      <c r="A170" s="172" t="s">
        <v>414</v>
      </c>
      <c r="B170" s="173" t="s">
        <v>313</v>
      </c>
      <c r="C170" s="121" t="s">
        <v>2</v>
      </c>
      <c r="D170" s="65">
        <v>12</v>
      </c>
      <c r="E170" s="178"/>
      <c r="F170" s="155">
        <f t="shared" si="30"/>
        <v>0</v>
      </c>
    </row>
    <row r="171" spans="1:31" s="183" customFormat="1" x14ac:dyDescent="0.2">
      <c r="A171" s="172"/>
      <c r="B171" s="160"/>
      <c r="C171" s="182"/>
      <c r="D171" s="74"/>
      <c r="E171" s="53"/>
      <c r="F171" s="155"/>
    </row>
    <row r="172" spans="1:31" ht="38.25" x14ac:dyDescent="0.2">
      <c r="A172" s="109" t="s">
        <v>319</v>
      </c>
      <c r="B172" s="185" t="s">
        <v>320</v>
      </c>
      <c r="C172" s="186" t="s">
        <v>2</v>
      </c>
      <c r="D172" s="63">
        <v>1</v>
      </c>
      <c r="E172" s="37"/>
      <c r="F172" s="155">
        <f t="shared" ref="F172" si="31">ROUND(D172*E172,2)</f>
        <v>0</v>
      </c>
    </row>
    <row r="173" spans="1:31" s="130" customFormat="1" ht="13.5" thickBot="1" x14ac:dyDescent="0.25">
      <c r="A173" s="109"/>
      <c r="B173" s="110"/>
      <c r="C173" s="107"/>
      <c r="D173" s="63"/>
      <c r="E173" s="37"/>
      <c r="F173" s="30"/>
    </row>
    <row r="174" spans="1:31" ht="14.25" thickTop="1" thickBot="1" x14ac:dyDescent="0.25">
      <c r="A174" s="123"/>
      <c r="B174" s="188" t="str">
        <f>CONCATENATE("SKUPAJ:  ",B136)</f>
        <v>SKUPAJ:  BETONSKA IN ZIDARSKA DELA</v>
      </c>
      <c r="C174" s="125"/>
      <c r="D174" s="66"/>
      <c r="E174" s="126"/>
      <c r="F174" s="127">
        <f>SUM(F136:F173)</f>
        <v>0</v>
      </c>
    </row>
    <row r="175" spans="1:31" ht="13.5" thickTop="1" x14ac:dyDescent="0.2">
      <c r="A175" s="109"/>
      <c r="B175" s="102"/>
      <c r="C175" s="103"/>
      <c r="D175" s="62"/>
      <c r="E175" s="37"/>
      <c r="F175" s="104"/>
    </row>
    <row r="176" spans="1:31" x14ac:dyDescent="0.2">
      <c r="A176" s="105" t="s">
        <v>58</v>
      </c>
      <c r="B176" s="106" t="s">
        <v>85</v>
      </c>
      <c r="C176" s="107"/>
      <c r="D176" s="63"/>
      <c r="E176" s="37"/>
      <c r="F176" s="104"/>
    </row>
    <row r="177" spans="1:6" x14ac:dyDescent="0.2">
      <c r="A177" s="109"/>
      <c r="B177" s="110"/>
      <c r="C177" s="107"/>
      <c r="D177" s="63"/>
      <c r="E177" s="37"/>
      <c r="F177" s="30"/>
    </row>
    <row r="178" spans="1:6" ht="25.5" x14ac:dyDescent="0.2">
      <c r="A178" s="109" t="s">
        <v>120</v>
      </c>
      <c r="B178" s="110" t="s">
        <v>121</v>
      </c>
      <c r="C178" s="107" t="s">
        <v>4</v>
      </c>
      <c r="D178" s="63">
        <v>4</v>
      </c>
      <c r="E178" s="37"/>
      <c r="F178" s="30">
        <f t="shared" ref="F178" si="32">ROUND(D178*E178,2)</f>
        <v>0</v>
      </c>
    </row>
    <row r="179" spans="1:6" x14ac:dyDescent="0.2">
      <c r="A179" s="109"/>
      <c r="B179" s="110"/>
      <c r="C179" s="107"/>
      <c r="D179" s="63"/>
      <c r="E179" s="37"/>
      <c r="F179" s="30"/>
    </row>
    <row r="180" spans="1:6" ht="38.25" x14ac:dyDescent="0.2">
      <c r="A180" s="109" t="s">
        <v>122</v>
      </c>
      <c r="B180" s="110" t="s">
        <v>339</v>
      </c>
      <c r="C180" s="107" t="s">
        <v>4</v>
      </c>
      <c r="D180" s="63">
        <v>4</v>
      </c>
      <c r="E180" s="37"/>
      <c r="F180" s="30">
        <f t="shared" ref="F180" si="33">ROUND(D180*E180,2)</f>
        <v>0</v>
      </c>
    </row>
    <row r="181" spans="1:6" x14ac:dyDescent="0.2">
      <c r="A181" s="109"/>
      <c r="B181" s="110"/>
      <c r="C181" s="107"/>
      <c r="D181" s="63"/>
      <c r="E181" s="37"/>
      <c r="F181" s="30"/>
    </row>
    <row r="182" spans="1:6" ht="38.25" x14ac:dyDescent="0.2">
      <c r="A182" s="109" t="s">
        <v>123</v>
      </c>
      <c r="B182" s="110" t="s">
        <v>230</v>
      </c>
      <c r="C182" s="107" t="s">
        <v>4</v>
      </c>
      <c r="D182" s="63">
        <v>4</v>
      </c>
      <c r="E182" s="37"/>
      <c r="F182" s="30">
        <f t="shared" ref="F182" si="34">ROUND(D182*E182,2)</f>
        <v>0</v>
      </c>
    </row>
    <row r="183" spans="1:6" x14ac:dyDescent="0.2">
      <c r="A183" s="109"/>
      <c r="B183" s="110"/>
      <c r="C183" s="107"/>
      <c r="D183" s="63"/>
      <c r="E183" s="37"/>
      <c r="F183" s="30"/>
    </row>
    <row r="184" spans="1:6" ht="76.5" x14ac:dyDescent="0.2">
      <c r="A184" s="109" t="s">
        <v>321</v>
      </c>
      <c r="B184" s="187" t="s">
        <v>322</v>
      </c>
      <c r="C184" s="107" t="s">
        <v>6</v>
      </c>
      <c r="D184" s="63">
        <v>27</v>
      </c>
      <c r="E184" s="37"/>
      <c r="F184" s="30">
        <f t="shared" ref="F184" si="35">ROUND(D184*E184,2)</f>
        <v>0</v>
      </c>
    </row>
    <row r="185" spans="1:6" ht="13.5" thickBot="1" x14ac:dyDescent="0.25">
      <c r="A185" s="109"/>
      <c r="B185" s="110"/>
      <c r="C185" s="107"/>
      <c r="D185" s="63"/>
      <c r="E185" s="37"/>
      <c r="F185" s="30"/>
    </row>
    <row r="186" spans="1:6" ht="14.25" thickTop="1" thickBot="1" x14ac:dyDescent="0.25">
      <c r="A186" s="123"/>
      <c r="B186" s="188" t="str">
        <f>CONCATENATE("SKUPAJ:  ",B176)</f>
        <v>SKUPAJ:  PROMETNA IN ZUNANJA OPREMA</v>
      </c>
      <c r="C186" s="125"/>
      <c r="D186" s="66"/>
      <c r="E186" s="126"/>
      <c r="F186" s="127">
        <f>SUM(F177:F185)</f>
        <v>0</v>
      </c>
    </row>
    <row r="187" spans="1:6" ht="13.5" thickTop="1" x14ac:dyDescent="0.2">
      <c r="A187" s="109"/>
      <c r="B187" s="102"/>
      <c r="C187" s="103"/>
      <c r="D187" s="62"/>
      <c r="E187" s="37"/>
      <c r="F187" s="104"/>
    </row>
    <row r="188" spans="1:6" x14ac:dyDescent="0.2">
      <c r="A188" s="105" t="s">
        <v>59</v>
      </c>
      <c r="B188" s="106" t="s">
        <v>250</v>
      </c>
      <c r="C188" s="107"/>
      <c r="D188" s="63"/>
      <c r="E188" s="37"/>
      <c r="F188" s="104"/>
    </row>
    <row r="189" spans="1:6" x14ac:dyDescent="0.2">
      <c r="A189" s="109"/>
      <c r="B189" s="110"/>
      <c r="C189" s="107"/>
      <c r="D189" s="63"/>
      <c r="E189" s="37"/>
      <c r="F189" s="30"/>
    </row>
    <row r="190" spans="1:6" ht="38.25" x14ac:dyDescent="0.2">
      <c r="A190" s="109" t="s">
        <v>323</v>
      </c>
      <c r="B190" s="185" t="s">
        <v>320</v>
      </c>
      <c r="C190" s="186" t="s">
        <v>2</v>
      </c>
      <c r="D190" s="63">
        <v>1</v>
      </c>
      <c r="E190" s="37"/>
      <c r="F190" s="30">
        <f t="shared" ref="F190" si="36">ROUND(D190*E190,2)</f>
        <v>0</v>
      </c>
    </row>
    <row r="191" spans="1:6" ht="130.5" customHeight="1" x14ac:dyDescent="0.2">
      <c r="A191" s="109"/>
      <c r="B191" s="185" t="s">
        <v>324</v>
      </c>
      <c r="C191" s="186"/>
      <c r="D191" s="63"/>
      <c r="E191" s="232"/>
      <c r="F191" s="30"/>
    </row>
    <row r="192" spans="1:6" x14ac:dyDescent="0.2">
      <c r="A192" s="109"/>
      <c r="B192" s="110"/>
      <c r="C192" s="107"/>
      <c r="D192" s="63"/>
      <c r="E192" s="232"/>
      <c r="F192" s="30"/>
    </row>
    <row r="193" spans="1:6" ht="38.25" x14ac:dyDescent="0.2">
      <c r="A193" s="109" t="s">
        <v>325</v>
      </c>
      <c r="B193" s="110" t="s">
        <v>419</v>
      </c>
      <c r="C193" s="107"/>
      <c r="D193" s="63"/>
      <c r="E193" s="232"/>
      <c r="F193" s="30">
        <f t="shared" ref="F193:F195" si="37">ROUND(D193*E193,2)</f>
        <v>0</v>
      </c>
    </row>
    <row r="194" spans="1:6" x14ac:dyDescent="0.2">
      <c r="A194" s="288" t="s">
        <v>343</v>
      </c>
      <c r="B194" s="289" t="s">
        <v>344</v>
      </c>
      <c r="C194" s="107" t="s">
        <v>418</v>
      </c>
      <c r="D194" s="63">
        <v>1</v>
      </c>
      <c r="E194" s="232">
        <v>1000</v>
      </c>
      <c r="F194" s="30">
        <f t="shared" si="37"/>
        <v>1000</v>
      </c>
    </row>
    <row r="195" spans="1:6" x14ac:dyDescent="0.2">
      <c r="A195" s="288" t="s">
        <v>345</v>
      </c>
      <c r="B195" s="289" t="s">
        <v>346</v>
      </c>
      <c r="C195" s="107" t="s">
        <v>418</v>
      </c>
      <c r="D195" s="63">
        <v>1</v>
      </c>
      <c r="E195" s="232">
        <v>1000</v>
      </c>
      <c r="F195" s="30">
        <f t="shared" si="37"/>
        <v>1000</v>
      </c>
    </row>
    <row r="196" spans="1:6" ht="13.5" thickBot="1" x14ac:dyDescent="0.25">
      <c r="A196" s="109"/>
      <c r="B196" s="185"/>
      <c r="C196" s="107"/>
      <c r="D196" s="63"/>
      <c r="E196" s="232"/>
      <c r="F196" s="30"/>
    </row>
    <row r="197" spans="1:6" ht="14.25" thickTop="1" thickBot="1" x14ac:dyDescent="0.25">
      <c r="A197" s="123"/>
      <c r="B197" s="188" t="str">
        <f>CONCATENATE("SKUPAJ:  ",B188)</f>
        <v>SKUPAJ:  KOMUNALNA INFRASTRUKTURA</v>
      </c>
      <c r="C197" s="125"/>
      <c r="D197" s="66"/>
      <c r="E197" s="286"/>
      <c r="F197" s="127">
        <f>SUM(F189:F196)</f>
        <v>2000</v>
      </c>
    </row>
    <row r="198" spans="1:6" ht="13.5" thickTop="1" x14ac:dyDescent="0.2"/>
  </sheetData>
  <sheetProtection password="DC99" sheet="1" objects="1" scenarios="1"/>
  <protectedRanges>
    <protectedRange algorithmName="SHA-512" hashValue="WMZshFCpOa32P873SyRbSHmKZS77fs2acJQv4ke75NrD8RIhHyhD0SG3Lp+Cjln/pB96Fa3uKh72NMLqzZOMig==" saltValue="2mzokbzKOChpy6gp1CJb+A==" spinCount="100000" sqref="F107 F47:F53 F122:F125 F35 F69:F75 F178 F109:F110 F43 F112:F114 F184 F66 F63 F77 F87:F88 F91:F92 F95:F96 F98 F105 F130 F132 F37:F38 F101:F103 F80:F84 F180 F182 F60 F23:F24 F193 F190" name="Obseg1_1"/>
    <protectedRange algorithmName="SHA-512" hashValue="WMZshFCpOa32P873SyRbSHmKZS77fs2acJQv4ke75NrD8RIhHyhD0SG3Lp+Cjln/pB96Fa3uKh72NMLqzZOMig==" saltValue="2mzokbzKOChpy6gp1CJb+A==" spinCount="100000" sqref="A23:A24" name="Obseg1_2"/>
    <protectedRange algorithmName="SHA-512" hashValue="WMZshFCpOa32P873SyRbSHmKZS77fs2acJQv4ke75NrD8RIhHyhD0SG3Lp+Cjln/pB96Fa3uKh72NMLqzZOMig==" saltValue="2mzokbzKOChpy6gp1CJb+A==" spinCount="100000" sqref="B82" name="Obseg1_13"/>
    <protectedRange algorithmName="SHA-512" hashValue="WMZshFCpOa32P873SyRbSHmKZS77fs2acJQv4ke75NrD8RIhHyhD0SG3Lp+Cjln/pB96Fa3uKh72NMLqzZOMig==" saltValue="2mzokbzKOChpy6gp1CJb+A==" spinCount="100000" sqref="B83" name="Obseg1_4_1"/>
    <protectedRange algorithmName="SHA-512" hashValue="+xBYYFA1S2YGQlgv48NmMt7g+FvxGpQm4lw9IEOjBwA/i9wwa5Kxd3DKvuUPM++bOkgaJSMoISDjima6Arep0w==" saltValue="fSSa0H0Jejv1ggslT+JqPA==" spinCount="100000" sqref="B84" name="Obseg1_1_6"/>
    <protectedRange algorithmName="SHA-512" hashValue="WMZshFCpOa32P873SyRbSHmKZS77fs2acJQv4ke75NrD8RIhHyhD0SG3Lp+Cjln/pB96Fa3uKh72NMLqzZOMig==" saltValue="2mzokbzKOChpy6gp1CJb+A==" spinCount="100000" sqref="B102" name="Obseg1_14"/>
    <protectedRange algorithmName="SHA-512" hashValue="WMZshFCpOa32P873SyRbSHmKZS77fs2acJQv4ke75NrD8RIhHyhD0SG3Lp+Cjln/pB96Fa3uKh72NMLqzZOMig==" saltValue="2mzokbzKOChpy6gp1CJb+A==" spinCount="100000" sqref="B103" name="Obseg1_15"/>
    <protectedRange algorithmName="SHA-512" hashValue="+xBYYFA1S2YGQlgv48NmMt7g+FvxGpQm4lw9IEOjBwA/i9wwa5Kxd3DKvuUPM++bOkgaJSMoISDjima6Arep0w==" saltValue="fSSa0H0Jejv1ggslT+JqPA==" spinCount="100000" sqref="B107" name="Obseg1_1_1_1"/>
    <protectedRange algorithmName="SHA-512" hashValue="WMZshFCpOa32P873SyRbSHmKZS77fs2acJQv4ke75NrD8RIhHyhD0SG3Lp+Cjln/pB96Fa3uKh72NMLqzZOMig==" saltValue="2mzokbzKOChpy6gp1CJb+A==" spinCount="100000" sqref="B110" name="Obseg1_16"/>
    <protectedRange algorithmName="SHA-512" hashValue="WMZshFCpOa32P873SyRbSHmKZS77fs2acJQv4ke75NrD8RIhHyhD0SG3Lp+Cjln/pB96Fa3uKh72NMLqzZOMig==" saltValue="2mzokbzKOChpy6gp1CJb+A==" spinCount="100000" sqref="B112" name="Obseg1_17"/>
    <protectedRange algorithmName="SHA-512" hashValue="WMZshFCpOa32P873SyRbSHmKZS77fs2acJQv4ke75NrD8RIhHyhD0SG3Lp+Cjln/pB96Fa3uKh72NMLqzZOMig==" saltValue="2mzokbzKOChpy6gp1CJb+A==" spinCount="100000" sqref="B113:B114" name="Obseg1_18"/>
    <protectedRange algorithmName="SHA-512" hashValue="WMZshFCpOa32P873SyRbSHmKZS77fs2acJQv4ke75NrD8RIhHyhD0SG3Lp+Cjln/pB96Fa3uKh72NMLqzZOMig==" saltValue="2mzokbzKOChpy6gp1CJb+A==" spinCount="100000" sqref="B123" name="Obseg1_22"/>
    <protectedRange algorithmName="SHA-512" hashValue="WMZshFCpOa32P873SyRbSHmKZS77fs2acJQv4ke75NrD8RIhHyhD0SG3Lp+Cjln/pB96Fa3uKh72NMLqzZOMig==" saltValue="2mzokbzKOChpy6gp1CJb+A==" spinCount="100000" sqref="B124" name="Obseg1_23"/>
    <protectedRange algorithmName="SHA-512" hashValue="WMZshFCpOa32P873SyRbSHmKZS77fs2acJQv4ke75NrD8RIhHyhD0SG3Lp+Cjln/pB96Fa3uKh72NMLqzZOMig==" saltValue="2mzokbzKOChpy6gp1CJb+A==" spinCount="100000" sqref="B128" name="Obseg1_26"/>
    <protectedRange algorithmName="SHA-512" hashValue="+xBYYFA1S2YGQlgv48NmMt7g+FvxGpQm4lw9IEOjBwA/i9wwa5Kxd3DKvuUPM++bOkgaJSMoISDjima6Arep0w==" saltValue="fSSa0H0Jejv1ggslT+JqPA==" spinCount="100000" sqref="B184" name="Obseg1_1_2_1"/>
    <protectedRange algorithmName="SHA-512" hashValue="WMZshFCpOa32P873SyRbSHmKZS77fs2acJQv4ke75NrD8RIhHyhD0SG3Lp+Cjln/pB96Fa3uKh72NMLqzZOMig==" saltValue="2mzokbzKOChpy6gp1CJb+A==" spinCount="100000" sqref="F139:F140 F143:F152 F154:F155 F158:F159 F172 F162:F171" name="Obseg1_1_3"/>
    <protectedRange algorithmName="SHA-512" hashValue="+xBYYFA1S2YGQlgv48NmMt7g+FvxGpQm4lw9IEOjBwA/i9wwa5Kxd3DKvuUPM++bOkgaJSMoISDjima6Arep0w==" saltValue="fSSa0H0Jejv1ggslT+JqPA==" spinCount="100000" sqref="B115:D115 A116:D116 F115:F116" name="Obseg1_1_4"/>
    <protectedRange algorithmName="SHA-512" hashValue="+xBYYFA1S2YGQlgv48NmMt7g+FvxGpQm4lw9IEOjBwA/i9wwa5Kxd3DKvuUPM++bOkgaJSMoISDjima6Arep0w==" saltValue="fSSa0H0Jejv1ggslT+JqPA==" spinCount="100000" sqref="B47:B48" name="Obseg1_1_1_2"/>
    <protectedRange algorithmName="SHA-512" hashValue="7D9vymt9LUnQP4ZAnEHw7JBmEZ81EEUQChtn5EQdcxmqPAQw3mAVFUWL+dlpcNw4ja6Lgxgh8k5lKYI7hxCm0w==" saltValue="cQLil6toKNnhQZEff9Anjg==" spinCount="100000" sqref="B139:B140" name="Obseg1_1_5"/>
    <protectedRange algorithmName="SHA-512" hashValue="7D9vymt9LUnQP4ZAnEHw7JBmEZ81EEUQChtn5EQdcxmqPAQw3mAVFUWL+dlpcNw4ja6Lgxgh8k5lKYI7hxCm0w==" saltValue="cQLil6toKNnhQZEff9Anjg==" spinCount="100000" sqref="B138" name="Obseg1_1_7"/>
    <protectedRange algorithmName="SHA-512" hashValue="WMZshFCpOa32P873SyRbSHmKZS77fs2acJQv4ke75NrD8RIhHyhD0SG3Lp+Cjln/pB96Fa3uKh72NMLqzZOMig==" saltValue="2mzokbzKOChpy6gp1CJb+A==" spinCount="100000" sqref="F26:F27 F31:F33" name="Obseg1_1_8"/>
    <protectedRange algorithmName="SHA-512" hashValue="WMZshFCpOa32P873SyRbSHmKZS77fs2acJQv4ke75NrD8RIhHyhD0SG3Lp+Cjln/pB96Fa3uKh72NMLqzZOMig==" saltValue="2mzokbzKOChpy6gp1CJb+A==" spinCount="100000" sqref="B132" name="Obseg1_24_1"/>
    <protectedRange algorithmName="SHA-512" hashValue="WMZshFCpOa32P873SyRbSHmKZS77fs2acJQv4ke75NrD8RIhHyhD0SG3Lp+Cjln/pB96Fa3uKh72NMLqzZOMig==" saltValue="2mzokbzKOChpy6gp1CJb+A==" spinCount="100000" sqref="F194:F195" name="Obseg1_1_1"/>
    <protectedRange algorithmName="SHA-512" hashValue="7lTF8WJHKpNvHcGEsv8/VH8siFPBcUTE/yMR4GrwOxu/vvjpAF+Y9DizoNMewykmNE8qqDZC2rlBaKuQFN6k8Q==" saltValue="itBrxLmXAPt28jhr/SKtMA==" spinCount="100000" sqref="F19" name="Obseg1"/>
    <protectedRange algorithmName="SHA-512" hashValue="7lTF8WJHKpNvHcGEsv8/VH8siFPBcUTE/yMR4GrwOxu/vvjpAF+Y9DizoNMewykmNE8qqDZC2rlBaKuQFN6k8Q==" saltValue="itBrxLmXAPt28jhr/SKtMA==" spinCount="100000" sqref="F6" name="Obseg1_3"/>
  </protectedRanges>
  <pageMargins left="0.98425196850393704" right="0.98425196850393704" top="1.1811023622047245" bottom="0.98425196850393704" header="0.39370078740157483" footer="0.39370078740157483"/>
  <pageSetup paperSize="9" fitToHeight="0" orientation="portrait" r:id="rId1"/>
  <headerFooter alignWithMargins="0">
    <oddHeader>&amp;L&amp;"Trebuchet MS,Navadno"&amp;9      Št. mape:   IBMKB--6X/M01
      __________________________________________&amp;C&amp;G&amp;R&amp;"Trebuchet MS,Navadno"&amp;9 &amp;P/&amp;N
_____________________________________________</oddHeader>
    <oddFooter xml:space="preserve">&amp;L&amp;8      ______________________________________________________________________
      Datoteka:  &amp;F
      Lot B1 - Zvezek II&amp;C
&amp;8
&amp;R&amp;8__________________________________________________
Revizija:            -             
Datum: okt. 2020 </oddFooter>
  </headerFooter>
  <rowBreaks count="6" manualBreakCount="6">
    <brk id="18" max="5" man="1"/>
    <brk id="40" max="5" man="1"/>
    <brk id="55" max="5" man="1"/>
    <brk id="119" max="5" man="1"/>
    <brk id="135" max="5" man="1"/>
    <brk id="175"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2:K79"/>
  <sheetViews>
    <sheetView showZeros="0" view="pageBreakPreview" topLeftCell="A4" zoomScaleNormal="110" zoomScaleSheetLayoutView="100" zoomScalePageLayoutView="60" workbookViewId="0">
      <selection activeCell="E21" sqref="E21"/>
    </sheetView>
  </sheetViews>
  <sheetFormatPr defaultColWidth="9.140625" defaultRowHeight="12.75" x14ac:dyDescent="0.2"/>
  <cols>
    <col min="1" max="1" width="8.28515625" style="219" customWidth="1"/>
    <col min="2" max="2" width="35.7109375" style="218" customWidth="1"/>
    <col min="3" max="3" width="6.140625" style="219" bestFit="1" customWidth="1"/>
    <col min="4" max="4" width="8.42578125" style="220" bestFit="1" customWidth="1"/>
    <col min="5" max="5" width="10.7109375" style="47" customWidth="1"/>
    <col min="6" max="6" width="12" style="47" customWidth="1"/>
    <col min="7" max="16384" width="9.140625" style="219"/>
  </cols>
  <sheetData>
    <row r="2" spans="1:6" ht="16.5" x14ac:dyDescent="0.2">
      <c r="A2" s="17" t="s">
        <v>347</v>
      </c>
    </row>
    <row r="3" spans="1:6" ht="15.75" x14ac:dyDescent="0.25">
      <c r="A3" s="221"/>
    </row>
    <row r="6" spans="1:6" ht="22.5" customHeight="1" x14ac:dyDescent="0.2">
      <c r="A6" s="222" t="s">
        <v>8</v>
      </c>
      <c r="B6" s="80" t="s">
        <v>9</v>
      </c>
      <c r="C6" s="81"/>
      <c r="D6" s="56"/>
      <c r="E6" s="223"/>
      <c r="F6" s="224" t="s">
        <v>51</v>
      </c>
    </row>
    <row r="7" spans="1:6" x14ac:dyDescent="0.2">
      <c r="A7" s="82" t="s">
        <v>348</v>
      </c>
      <c r="B7" s="83" t="s">
        <v>13</v>
      </c>
      <c r="C7" s="84"/>
      <c r="D7" s="57"/>
      <c r="E7" s="44"/>
      <c r="F7" s="225">
        <f>F30</f>
        <v>0</v>
      </c>
    </row>
    <row r="8" spans="1:6" x14ac:dyDescent="0.2">
      <c r="A8" s="82" t="s">
        <v>349</v>
      </c>
      <c r="B8" s="86" t="s">
        <v>7</v>
      </c>
      <c r="C8" s="87"/>
      <c r="D8" s="58"/>
      <c r="E8" s="226"/>
      <c r="F8" s="227">
        <f>F55</f>
        <v>0</v>
      </c>
    </row>
    <row r="9" spans="1:6" ht="26.25" thickBot="1" x14ac:dyDescent="0.25">
      <c r="A9" s="82" t="s">
        <v>350</v>
      </c>
      <c r="B9" s="86" t="s">
        <v>351</v>
      </c>
      <c r="C9" s="87"/>
      <c r="D9" s="58"/>
      <c r="E9" s="226"/>
      <c r="F9" s="227">
        <f>F76</f>
        <v>0</v>
      </c>
    </row>
    <row r="10" spans="1:6" ht="14.25" thickTop="1" thickBot="1" x14ac:dyDescent="0.25">
      <c r="A10" s="228"/>
      <c r="B10" s="94" t="s">
        <v>65</v>
      </c>
      <c r="C10" s="95"/>
      <c r="D10" s="60"/>
      <c r="E10" s="229"/>
      <c r="F10" s="96">
        <f>SUM(F7:F9)</f>
        <v>0</v>
      </c>
    </row>
    <row r="11" spans="1:6" ht="13.5" thickTop="1" x14ac:dyDescent="0.2"/>
    <row r="14" spans="1:6" ht="22.5" customHeight="1" x14ac:dyDescent="0.2">
      <c r="A14" s="98" t="s">
        <v>8</v>
      </c>
      <c r="B14" s="99" t="s">
        <v>9</v>
      </c>
      <c r="C14" s="100" t="s">
        <v>1</v>
      </c>
      <c r="D14" s="230" t="s">
        <v>3</v>
      </c>
      <c r="E14" s="224" t="s">
        <v>415</v>
      </c>
      <c r="F14" s="224" t="s">
        <v>51</v>
      </c>
    </row>
    <row r="15" spans="1:6" x14ac:dyDescent="0.2">
      <c r="A15" s="231"/>
      <c r="B15" s="102"/>
      <c r="C15" s="103"/>
      <c r="D15" s="62"/>
      <c r="E15" s="232"/>
      <c r="F15" s="104"/>
    </row>
    <row r="16" spans="1:6" ht="17.25" customHeight="1" x14ac:dyDescent="0.2">
      <c r="A16" s="233" t="s">
        <v>348</v>
      </c>
      <c r="B16" s="234" t="s">
        <v>13</v>
      </c>
      <c r="C16" s="103"/>
      <c r="D16" s="62"/>
      <c r="E16" s="232"/>
      <c r="F16" s="104"/>
    </row>
    <row r="17" spans="1:11" ht="51" x14ac:dyDescent="0.2">
      <c r="A17" s="231"/>
      <c r="B17" s="235" t="s">
        <v>18</v>
      </c>
      <c r="C17" s="103"/>
      <c r="D17" s="62"/>
      <c r="E17" s="232"/>
      <c r="F17" s="104"/>
    </row>
    <row r="18" spans="1:11" x14ac:dyDescent="0.2">
      <c r="A18" s="233"/>
      <c r="B18" s="236"/>
      <c r="C18" s="103"/>
      <c r="D18" s="62"/>
      <c r="E18" s="232"/>
      <c r="F18" s="104"/>
    </row>
    <row r="19" spans="1:11" x14ac:dyDescent="0.2">
      <c r="A19" s="237" t="s">
        <v>352</v>
      </c>
      <c r="B19" s="238" t="s">
        <v>10</v>
      </c>
      <c r="C19" s="107"/>
      <c r="D19" s="63"/>
      <c r="E19" s="232"/>
      <c r="F19" s="104"/>
    </row>
    <row r="20" spans="1:11" x14ac:dyDescent="0.2">
      <c r="A20" s="239"/>
      <c r="B20" s="240"/>
      <c r="C20" s="107"/>
      <c r="D20" s="63"/>
      <c r="E20" s="232"/>
      <c r="F20" s="104"/>
    </row>
    <row r="21" spans="1:11" ht="51" x14ac:dyDescent="0.2">
      <c r="A21" s="237" t="s">
        <v>353</v>
      </c>
      <c r="B21" s="110" t="s">
        <v>396</v>
      </c>
      <c r="C21" s="241" t="s">
        <v>0</v>
      </c>
      <c r="D21" s="242">
        <v>1</v>
      </c>
      <c r="E21" s="108"/>
      <c r="F21" s="30">
        <f>ROUND(D21*E21,2)</f>
        <v>0</v>
      </c>
    </row>
    <row r="22" spans="1:11" x14ac:dyDescent="0.2">
      <c r="A22" s="239"/>
      <c r="B22" s="244"/>
      <c r="C22" s="245"/>
      <c r="D22" s="246"/>
      <c r="E22" s="51"/>
      <c r="F22" s="50"/>
    </row>
    <row r="23" spans="1:11" x14ac:dyDescent="0.2">
      <c r="A23" s="237" t="s">
        <v>354</v>
      </c>
      <c r="B23" s="244" t="s">
        <v>24</v>
      </c>
      <c r="C23" s="245"/>
      <c r="D23" s="246"/>
      <c r="E23" s="51"/>
      <c r="F23" s="50"/>
    </row>
    <row r="24" spans="1:11" x14ac:dyDescent="0.2">
      <c r="A24" s="239"/>
      <c r="B24" s="247"/>
      <c r="C24" s="245"/>
      <c r="D24" s="246"/>
      <c r="E24" s="51"/>
      <c r="F24" s="50"/>
    </row>
    <row r="25" spans="1:11" ht="76.5" x14ac:dyDescent="0.2">
      <c r="A25" s="237" t="s">
        <v>355</v>
      </c>
      <c r="B25" s="110" t="s">
        <v>25</v>
      </c>
      <c r="C25" s="245"/>
      <c r="D25" s="246"/>
      <c r="E25" s="51"/>
      <c r="F25" s="50"/>
    </row>
    <row r="26" spans="1:11" x14ac:dyDescent="0.2">
      <c r="A26" s="237" t="s">
        <v>356</v>
      </c>
      <c r="B26" s="110" t="s">
        <v>14</v>
      </c>
      <c r="C26" s="248" t="s">
        <v>5</v>
      </c>
      <c r="D26" s="246">
        <v>400</v>
      </c>
      <c r="E26" s="51"/>
      <c r="F26" s="30">
        <f>ROUND(D26*E26,2)</f>
        <v>0</v>
      </c>
    </row>
    <row r="27" spans="1:11" x14ac:dyDescent="0.2">
      <c r="A27" s="237" t="s">
        <v>357</v>
      </c>
      <c r="B27" s="110" t="s">
        <v>15</v>
      </c>
      <c r="C27" s="248" t="s">
        <v>4</v>
      </c>
      <c r="D27" s="246">
        <v>20</v>
      </c>
      <c r="E27" s="51"/>
      <c r="F27" s="30">
        <f>ROUND(D27*E27,2)</f>
        <v>0</v>
      </c>
    </row>
    <row r="28" spans="1:11" x14ac:dyDescent="0.2">
      <c r="A28" s="237" t="s">
        <v>358</v>
      </c>
      <c r="B28" s="110" t="s">
        <v>16</v>
      </c>
      <c r="C28" s="248" t="s">
        <v>4</v>
      </c>
      <c r="D28" s="246">
        <v>5</v>
      </c>
      <c r="E28" s="51"/>
      <c r="F28" s="30">
        <f>ROUND(D28*E28,2)</f>
        <v>0</v>
      </c>
    </row>
    <row r="29" spans="1:11" ht="13.5" thickBot="1" x14ac:dyDescent="0.25">
      <c r="A29" s="249"/>
      <c r="B29" s="250"/>
      <c r="C29" s="249"/>
      <c r="D29" s="251"/>
      <c r="E29" s="283"/>
      <c r="F29" s="52"/>
    </row>
    <row r="30" spans="1:11" s="257" customFormat="1" ht="18" customHeight="1" thickTop="1" thickBot="1" x14ac:dyDescent="0.25">
      <c r="A30" s="252"/>
      <c r="B30" s="253" t="s">
        <v>71</v>
      </c>
      <c r="C30" s="254"/>
      <c r="D30" s="255"/>
      <c r="E30" s="284"/>
      <c r="F30" s="127">
        <f>SUM(F21:F28)</f>
        <v>0</v>
      </c>
      <c r="K30" s="258"/>
    </row>
    <row r="31" spans="1:11" ht="13.5" thickTop="1" x14ac:dyDescent="0.2">
      <c r="A31" s="245"/>
      <c r="B31" s="247"/>
      <c r="C31" s="245"/>
      <c r="D31" s="246"/>
      <c r="E31" s="51"/>
      <c r="F31" s="50"/>
    </row>
    <row r="32" spans="1:11" x14ac:dyDescent="0.2">
      <c r="A32" s="259" t="s">
        <v>349</v>
      </c>
      <c r="B32" s="244" t="s">
        <v>7</v>
      </c>
      <c r="C32" s="245"/>
      <c r="D32" s="246"/>
      <c r="E32" s="51"/>
      <c r="F32" s="50"/>
    </row>
    <row r="33" spans="1:6" x14ac:dyDescent="0.2">
      <c r="A33" s="245"/>
      <c r="B33" s="247"/>
      <c r="C33" s="245"/>
      <c r="D33" s="246"/>
      <c r="E33" s="51"/>
      <c r="F33" s="50"/>
    </row>
    <row r="34" spans="1:6" ht="255" x14ac:dyDescent="0.2">
      <c r="A34" s="245"/>
      <c r="B34" s="133" t="s">
        <v>19</v>
      </c>
      <c r="C34" s="245"/>
      <c r="D34" s="246"/>
      <c r="E34" s="51"/>
      <c r="F34" s="50"/>
    </row>
    <row r="35" spans="1:6" ht="51" x14ac:dyDescent="0.2">
      <c r="A35" s="245"/>
      <c r="B35" s="260" t="s">
        <v>80</v>
      </c>
      <c r="C35" s="245"/>
      <c r="D35" s="246"/>
      <c r="E35" s="51"/>
      <c r="F35" s="50"/>
    </row>
    <row r="36" spans="1:6" ht="38.25" x14ac:dyDescent="0.2">
      <c r="A36" s="245"/>
      <c r="B36" s="133" t="s">
        <v>17</v>
      </c>
      <c r="C36" s="245"/>
      <c r="D36" s="246"/>
      <c r="E36" s="51"/>
      <c r="F36" s="50"/>
    </row>
    <row r="37" spans="1:6" x14ac:dyDescent="0.2">
      <c r="A37" s="245"/>
      <c r="B37" s="110"/>
      <c r="C37" s="261"/>
      <c r="D37" s="246"/>
      <c r="E37" s="51"/>
      <c r="F37" s="50"/>
    </row>
    <row r="38" spans="1:6" ht="38.25" x14ac:dyDescent="0.2">
      <c r="A38" s="262" t="s">
        <v>359</v>
      </c>
      <c r="B38" s="263" t="s">
        <v>362</v>
      </c>
      <c r="C38" s="264"/>
      <c r="D38" s="62"/>
      <c r="E38" s="51"/>
      <c r="F38" s="30"/>
    </row>
    <row r="39" spans="1:6" ht="38.25" x14ac:dyDescent="0.2">
      <c r="A39" s="262" t="s">
        <v>360</v>
      </c>
      <c r="B39" s="187" t="s">
        <v>62</v>
      </c>
      <c r="C39" s="264" t="s">
        <v>2</v>
      </c>
      <c r="D39" s="62">
        <v>60</v>
      </c>
      <c r="E39" s="51"/>
      <c r="F39" s="30">
        <f>ROUND(D39*E39,2)</f>
        <v>0</v>
      </c>
    </row>
    <row r="40" spans="1:6" ht="38.25" x14ac:dyDescent="0.2">
      <c r="A40" s="262" t="s">
        <v>393</v>
      </c>
      <c r="B40" s="187" t="s">
        <v>365</v>
      </c>
      <c r="C40" s="264" t="s">
        <v>2</v>
      </c>
      <c r="D40" s="62">
        <v>200</v>
      </c>
      <c r="E40" s="51"/>
      <c r="F40" s="30">
        <f>ROUND(D40*E40,2)</f>
        <v>0</v>
      </c>
    </row>
    <row r="41" spans="1:6" ht="38.25" x14ac:dyDescent="0.2">
      <c r="A41" s="262" t="s">
        <v>394</v>
      </c>
      <c r="B41" s="187" t="s">
        <v>366</v>
      </c>
      <c r="C41" s="264" t="s">
        <v>2</v>
      </c>
      <c r="D41" s="62">
        <v>150</v>
      </c>
      <c r="E41" s="51"/>
      <c r="F41" s="30">
        <f>ROUND(D41*E41,2)</f>
        <v>0</v>
      </c>
    </row>
    <row r="42" spans="1:6" x14ac:dyDescent="0.2">
      <c r="A42" s="245"/>
      <c r="B42" s="247"/>
      <c r="C42" s="245"/>
      <c r="D42" s="246"/>
      <c r="E42" s="51"/>
      <c r="F42" s="50"/>
    </row>
    <row r="43" spans="1:6" ht="25.5" x14ac:dyDescent="0.2">
      <c r="A43" s="262" t="s">
        <v>361</v>
      </c>
      <c r="B43" s="263" t="s">
        <v>368</v>
      </c>
      <c r="C43" s="264"/>
      <c r="D43" s="62"/>
      <c r="E43" s="51"/>
      <c r="F43" s="30"/>
    </row>
    <row r="44" spans="1:6" ht="25.5" x14ac:dyDescent="0.2">
      <c r="A44" s="262" t="s">
        <v>363</v>
      </c>
      <c r="B44" s="187" t="s">
        <v>27</v>
      </c>
      <c r="C44" s="264" t="s">
        <v>2</v>
      </c>
      <c r="D44" s="62">
        <v>300</v>
      </c>
      <c r="E44" s="51"/>
      <c r="F44" s="30">
        <f>ROUND(D44*E44,2)</f>
        <v>0</v>
      </c>
    </row>
    <row r="45" spans="1:6" ht="25.5" x14ac:dyDescent="0.2">
      <c r="A45" s="262" t="s">
        <v>364</v>
      </c>
      <c r="B45" s="187" t="s">
        <v>369</v>
      </c>
      <c r="C45" s="264" t="s">
        <v>2</v>
      </c>
      <c r="D45" s="62">
        <v>300</v>
      </c>
      <c r="E45" s="51"/>
      <c r="F45" s="30">
        <f>ROUND(D45*E45,2)</f>
        <v>0</v>
      </c>
    </row>
    <row r="46" spans="1:6" x14ac:dyDescent="0.2">
      <c r="A46" s="245"/>
      <c r="B46" s="247"/>
      <c r="C46" s="245"/>
      <c r="D46" s="265"/>
      <c r="E46" s="51"/>
      <c r="F46" s="50"/>
    </row>
    <row r="47" spans="1:6" ht="38.25" x14ac:dyDescent="0.2">
      <c r="A47" s="262" t="s">
        <v>367</v>
      </c>
      <c r="B47" s="137" t="s">
        <v>371</v>
      </c>
      <c r="C47" s="261"/>
      <c r="D47" s="62"/>
      <c r="E47" s="51"/>
      <c r="F47" s="30"/>
    </row>
    <row r="48" spans="1:6" ht="25.5" x14ac:dyDescent="0.2">
      <c r="A48" s="262"/>
      <c r="B48" s="137" t="s">
        <v>27</v>
      </c>
      <c r="C48" s="261" t="s">
        <v>2</v>
      </c>
      <c r="D48" s="266">
        <v>200</v>
      </c>
      <c r="E48" s="51"/>
      <c r="F48" s="30">
        <f t="shared" ref="F48" si="0">ROUND(D48*E48,2)</f>
        <v>0</v>
      </c>
    </row>
    <row r="49" spans="1:11" x14ac:dyDescent="0.2">
      <c r="A49" s="245"/>
      <c r="B49" s="187"/>
      <c r="C49" s="261"/>
      <c r="D49" s="266"/>
      <c r="E49" s="51"/>
      <c r="F49" s="30"/>
    </row>
    <row r="50" spans="1:11" ht="25.5" x14ac:dyDescent="0.2">
      <c r="A50" s="267" t="s">
        <v>370</v>
      </c>
      <c r="B50" s="187" t="s">
        <v>374</v>
      </c>
      <c r="C50" s="261"/>
      <c r="D50" s="266"/>
      <c r="E50" s="51"/>
      <c r="F50" s="30"/>
    </row>
    <row r="51" spans="1:11" ht="25.5" x14ac:dyDescent="0.2">
      <c r="A51" s="267" t="s">
        <v>372</v>
      </c>
      <c r="B51" s="187" t="s">
        <v>375</v>
      </c>
      <c r="C51" s="261" t="s">
        <v>5</v>
      </c>
      <c r="D51" s="266">
        <v>1500</v>
      </c>
      <c r="E51" s="51"/>
      <c r="F51" s="30">
        <f t="shared" ref="F51:F53" si="1">ROUND(D51*E51,2)</f>
        <v>0</v>
      </c>
    </row>
    <row r="52" spans="1:11" x14ac:dyDescent="0.2">
      <c r="A52" s="267" t="s">
        <v>373</v>
      </c>
      <c r="B52" s="187" t="s">
        <v>376</v>
      </c>
      <c r="C52" s="261" t="s">
        <v>2</v>
      </c>
      <c r="D52" s="266">
        <v>150</v>
      </c>
      <c r="E52" s="51"/>
      <c r="F52" s="30">
        <f t="shared" si="1"/>
        <v>0</v>
      </c>
    </row>
    <row r="53" spans="1:11" ht="38.25" x14ac:dyDescent="0.2">
      <c r="A53" s="267" t="s">
        <v>395</v>
      </c>
      <c r="B53" s="187" t="s">
        <v>377</v>
      </c>
      <c r="C53" s="261" t="s">
        <v>2</v>
      </c>
      <c r="D53" s="266">
        <v>300</v>
      </c>
      <c r="E53" s="51"/>
      <c r="F53" s="30">
        <f t="shared" si="1"/>
        <v>0</v>
      </c>
    </row>
    <row r="54" spans="1:11" ht="13.5" thickBot="1" x14ac:dyDescent="0.25">
      <c r="A54" s="268"/>
      <c r="B54" s="269"/>
      <c r="C54" s="107"/>
      <c r="D54" s="270"/>
      <c r="E54" s="37"/>
      <c r="F54" s="30"/>
    </row>
    <row r="55" spans="1:11" ht="14.25" thickTop="1" thickBot="1" x14ac:dyDescent="0.25">
      <c r="A55" s="252"/>
      <c r="B55" s="253" t="s">
        <v>72</v>
      </c>
      <c r="C55" s="254"/>
      <c r="D55" s="255"/>
      <c r="E55" s="284"/>
      <c r="F55" s="127">
        <f>SUM(F37:F53)</f>
        <v>0</v>
      </c>
    </row>
    <row r="56" spans="1:11" ht="13.5" thickTop="1" x14ac:dyDescent="0.2">
      <c r="A56" s="245"/>
      <c r="B56" s="247"/>
      <c r="C56" s="245"/>
      <c r="D56" s="246"/>
      <c r="E56" s="51"/>
      <c r="F56" s="30"/>
    </row>
    <row r="57" spans="1:11" s="130" customFormat="1" ht="25.5" x14ac:dyDescent="0.2">
      <c r="A57" s="271" t="s">
        <v>350</v>
      </c>
      <c r="B57" s="272" t="s">
        <v>351</v>
      </c>
      <c r="C57" s="245"/>
      <c r="D57" s="246"/>
      <c r="E57" s="51"/>
      <c r="F57" s="50"/>
    </row>
    <row r="58" spans="1:11" s="257" customFormat="1" ht="18" customHeight="1" x14ac:dyDescent="0.2">
      <c r="A58" s="273"/>
      <c r="B58" s="244"/>
      <c r="C58" s="245"/>
      <c r="D58" s="246"/>
      <c r="E58" s="51"/>
      <c r="F58" s="50"/>
      <c r="K58" s="258"/>
    </row>
    <row r="59" spans="1:11" ht="76.5" x14ac:dyDescent="0.2">
      <c r="A59" s="245"/>
      <c r="B59" s="274" t="s">
        <v>378</v>
      </c>
      <c r="C59" s="245"/>
      <c r="D59" s="246"/>
      <c r="E59" s="51"/>
      <c r="F59" s="50"/>
    </row>
    <row r="60" spans="1:11" x14ac:dyDescent="0.2">
      <c r="A60" s="245"/>
      <c r="B60" s="275"/>
      <c r="C60" s="245"/>
      <c r="D60" s="246"/>
      <c r="E60" s="51"/>
      <c r="F60" s="50"/>
    </row>
    <row r="61" spans="1:11" ht="25.5" x14ac:dyDescent="0.2">
      <c r="A61" s="262" t="s">
        <v>379</v>
      </c>
      <c r="B61" s="276" t="s">
        <v>380</v>
      </c>
      <c r="C61" s="245" t="s">
        <v>5</v>
      </c>
      <c r="D61" s="266">
        <v>1500</v>
      </c>
      <c r="E61" s="51"/>
      <c r="F61" s="30">
        <f>ROUND(D61*E61,2)</f>
        <v>0</v>
      </c>
    </row>
    <row r="62" spans="1:11" x14ac:dyDescent="0.2">
      <c r="A62" s="262"/>
      <c r="B62" s="276"/>
      <c r="C62" s="245"/>
      <c r="D62" s="266"/>
      <c r="E62" s="51"/>
      <c r="F62" s="30"/>
    </row>
    <row r="63" spans="1:11" ht="25.5" x14ac:dyDescent="0.2">
      <c r="A63" s="277" t="s">
        <v>381</v>
      </c>
      <c r="B63" s="276" t="s">
        <v>382</v>
      </c>
      <c r="C63" s="245" t="s">
        <v>5</v>
      </c>
      <c r="D63" s="266">
        <v>1500</v>
      </c>
      <c r="E63" s="51"/>
      <c r="F63" s="30">
        <f>ROUND(D63*E63,2)</f>
        <v>0</v>
      </c>
    </row>
    <row r="64" spans="1:11" x14ac:dyDescent="0.2">
      <c r="A64" s="262"/>
      <c r="B64" s="276"/>
      <c r="C64" s="245"/>
      <c r="D64" s="266"/>
      <c r="E64" s="51"/>
      <c r="F64" s="30"/>
    </row>
    <row r="65" spans="1:11" x14ac:dyDescent="0.2">
      <c r="A65" s="262" t="s">
        <v>383</v>
      </c>
      <c r="B65" s="276" t="s">
        <v>384</v>
      </c>
      <c r="C65" s="245"/>
      <c r="D65" s="266"/>
      <c r="E65" s="51"/>
      <c r="F65" s="30"/>
    </row>
    <row r="66" spans="1:11" ht="25.5" x14ac:dyDescent="0.2">
      <c r="A66" s="262"/>
      <c r="B66" s="187" t="s">
        <v>385</v>
      </c>
      <c r="C66" s="245" t="s">
        <v>5</v>
      </c>
      <c r="D66" s="266">
        <v>1500</v>
      </c>
      <c r="E66" s="51"/>
      <c r="F66" s="30">
        <f>ROUND(D66*E66,2)</f>
        <v>0</v>
      </c>
    </row>
    <row r="67" spans="1:11" x14ac:dyDescent="0.2">
      <c r="A67" s="262"/>
      <c r="B67" s="275"/>
      <c r="C67" s="245"/>
      <c r="D67" s="266"/>
      <c r="E67" s="51"/>
      <c r="F67" s="30"/>
    </row>
    <row r="68" spans="1:11" ht="38.25" x14ac:dyDescent="0.2">
      <c r="A68" s="262" t="s">
        <v>386</v>
      </c>
      <c r="B68" s="276" t="s">
        <v>387</v>
      </c>
      <c r="C68" s="245" t="s">
        <v>5</v>
      </c>
      <c r="D68" s="266">
        <v>1500</v>
      </c>
      <c r="E68" s="51"/>
      <c r="F68" s="30">
        <f>ROUND(D68*E68,2)</f>
        <v>0</v>
      </c>
    </row>
    <row r="69" spans="1:11" x14ac:dyDescent="0.2">
      <c r="A69" s="262"/>
      <c r="B69" s="275"/>
      <c r="C69" s="245"/>
      <c r="D69" s="266"/>
      <c r="E69" s="51"/>
      <c r="F69" s="30"/>
    </row>
    <row r="70" spans="1:11" ht="25.5" x14ac:dyDescent="0.2">
      <c r="A70" s="262" t="s">
        <v>388</v>
      </c>
      <c r="B70" s="276" t="s">
        <v>389</v>
      </c>
      <c r="C70" s="245" t="s">
        <v>5</v>
      </c>
      <c r="D70" s="266">
        <v>1500</v>
      </c>
      <c r="E70" s="51"/>
      <c r="F70" s="30">
        <f>ROUND(D70*E70,2)</f>
        <v>0</v>
      </c>
    </row>
    <row r="71" spans="1:11" x14ac:dyDescent="0.2">
      <c r="A71" s="262"/>
      <c r="B71" s="275"/>
      <c r="C71" s="245"/>
      <c r="D71" s="266"/>
      <c r="E71" s="51"/>
      <c r="F71" s="30"/>
    </row>
    <row r="72" spans="1:11" ht="38.25" x14ac:dyDescent="0.2">
      <c r="A72" s="262" t="s">
        <v>390</v>
      </c>
      <c r="B72" s="276" t="s">
        <v>391</v>
      </c>
      <c r="C72" s="245" t="s">
        <v>2</v>
      </c>
      <c r="D72" s="266">
        <v>15000</v>
      </c>
      <c r="E72" s="51"/>
      <c r="F72" s="30">
        <f>ROUND(D72*E72,2)</f>
        <v>0</v>
      </c>
    </row>
    <row r="73" spans="1:11" x14ac:dyDescent="0.2">
      <c r="A73" s="262"/>
      <c r="B73" s="276"/>
      <c r="C73" s="245"/>
      <c r="D73" s="266"/>
      <c r="E73" s="51"/>
      <c r="F73" s="30"/>
    </row>
    <row r="74" spans="1:11" ht="51" x14ac:dyDescent="0.2">
      <c r="A74" s="262" t="s">
        <v>397</v>
      </c>
      <c r="B74" s="276" t="s">
        <v>398</v>
      </c>
      <c r="C74" s="245" t="s">
        <v>2</v>
      </c>
      <c r="D74" s="266">
        <v>1500</v>
      </c>
      <c r="E74" s="51"/>
      <c r="F74" s="30">
        <f>ROUND(D74*E74,2)</f>
        <v>0</v>
      </c>
    </row>
    <row r="75" spans="1:11" ht="13.5" thickBot="1" x14ac:dyDescent="0.25">
      <c r="A75" s="262"/>
      <c r="B75" s="275"/>
      <c r="C75" s="245"/>
      <c r="D75" s="266"/>
      <c r="E75" s="50"/>
      <c r="F75" s="30"/>
    </row>
    <row r="76" spans="1:11" ht="14.25" thickTop="1" thickBot="1" x14ac:dyDescent="0.25">
      <c r="A76" s="252"/>
      <c r="B76" s="253" t="s">
        <v>68</v>
      </c>
      <c r="C76" s="254"/>
      <c r="D76" s="255"/>
      <c r="E76" s="256"/>
      <c r="F76" s="127">
        <f>+SUM(F61:F75)</f>
        <v>0</v>
      </c>
    </row>
    <row r="77" spans="1:11" ht="13.5" thickTop="1" x14ac:dyDescent="0.2">
      <c r="A77" s="278"/>
      <c r="B77" s="279"/>
      <c r="C77" s="280"/>
      <c r="D77" s="281"/>
      <c r="E77" s="282"/>
      <c r="F77" s="282"/>
    </row>
    <row r="79" spans="1:11" s="257" customFormat="1" ht="18" customHeight="1" x14ac:dyDescent="0.2">
      <c r="A79" s="219"/>
      <c r="B79" s="218"/>
      <c r="C79" s="219"/>
      <c r="D79" s="220"/>
      <c r="E79" s="47"/>
      <c r="F79" s="47"/>
      <c r="K79" s="258"/>
    </row>
  </sheetData>
  <sheetProtection password="DC99" sheet="1" objects="1" scenarios="1" selectLockedCells="1"/>
  <protectedRanges>
    <protectedRange algorithmName="SHA-512" hashValue="7lTF8WJHKpNvHcGEsv8/VH8siFPBcUTE/yMR4GrwOxu/vvjpAF+Y9DizoNMewykmNE8qqDZC2rlBaKuQFN6k8Q==" saltValue="itBrxLmXAPt28jhr/SKtMA==" spinCount="100000" sqref="A1:D53 F1:F53 A55:D1048576 F55:F1048576" name="Obseg1"/>
    <protectedRange algorithmName="SHA-512" hashValue="WMZshFCpOa32P873SyRbSHmKZS77fs2acJQv4ke75NrD8RIhHyhD0SG3Lp+Cjln/pB96Fa3uKh72NMLqzZOMig==" saltValue="2mzokbzKOChpy6gp1CJb+A==" spinCount="100000" sqref="A54:D54" name="Obseg1_1"/>
    <protectedRange algorithmName="SHA-512" hashValue="WMZshFCpOa32P873SyRbSHmKZS77fs2acJQv4ke75NrD8RIhHyhD0SG3Lp+Cjln/pB96Fa3uKh72NMLqzZOMig==" saltValue="2mzokbzKOChpy6gp1CJb+A==" spinCount="100000" sqref="F54" name="Obseg1_1_1"/>
  </protectedRanges>
  <phoneticPr fontId="22" type="noConversion"/>
  <pageMargins left="0.98425196850393704" right="0.98425196850393704" top="1.1811023622047245" bottom="0.98425196850393704" header="0.39370078740157483" footer="0.39370078740157483"/>
  <pageSetup paperSize="9" fitToHeight="0" orientation="portrait" r:id="rId1"/>
  <headerFooter alignWithMargins="0">
    <oddHeader>&amp;L&amp;"Trebuchet MS,Navadno"&amp;9      Št. mape:   IBMKB--6X/M01
      __________________________________________&amp;C&amp;G&amp;R&amp;"Trebuchet MS,Navadno"&amp;9 &amp;P/&amp;N
_____________________________________________</oddHeader>
    <oddFooter xml:space="preserve">&amp;L&amp;8      ______________________________________________________________________
      Datoteka:  &amp;F
      Lot B1 - Zvezek II&amp;C
&amp;8
&amp;R&amp;8__________________________________________________
Revizija:            -             
Datum: jun. 2020 </oddFooter>
  </headerFooter>
  <rowBreaks count="2" manualBreakCount="2">
    <brk id="13" max="5" man="1"/>
    <brk id="56"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9</vt:i4>
      </vt:variant>
    </vt:vector>
  </HeadingPairs>
  <TitlesOfParts>
    <vt:vector size="14" baseType="lpstr">
      <vt:lpstr>REKAPITULACIJA</vt:lpstr>
      <vt:lpstr>1. Škatlasti prepust</vt:lpstr>
      <vt:lpstr>2. Prepust za PzVO</vt:lpstr>
      <vt:lpstr>3. Dostopna cesta do VVR</vt:lpstr>
      <vt:lpstr>4. NH1</vt:lpstr>
      <vt:lpstr>'1. Škatlasti prepust'!Področje_tiskanja</vt:lpstr>
      <vt:lpstr>'2. Prepust za PzVO'!Področje_tiskanja</vt:lpstr>
      <vt:lpstr>'3. Dostopna cesta do VVR'!Področje_tiskanja</vt:lpstr>
      <vt:lpstr>'4. NH1'!Področje_tiskanja</vt:lpstr>
      <vt:lpstr>REKAPITULACIJA!Področje_tiskanja</vt:lpstr>
      <vt:lpstr>'1. Škatlasti prepust'!Tiskanje_naslovov</vt:lpstr>
      <vt:lpstr>'2. Prepust za PzVO'!Tiskanje_naslovov</vt:lpstr>
      <vt:lpstr>'3. Dostopna cesta do VVR'!Tiskanje_naslovov</vt:lpstr>
      <vt:lpstr>'4. NH1'!Tiskanje_naslovov</vt:lpstr>
    </vt:vector>
  </TitlesOfParts>
  <Company>IBE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Popis del</dc:title>
  <dc:creator>Krešimir Kvaternik;Daša Goršak</dc:creator>
  <cp:lastModifiedBy>Carmen Povh</cp:lastModifiedBy>
  <cp:lastPrinted>2021-01-06T07:02:55Z</cp:lastPrinted>
  <dcterms:created xsi:type="dcterms:W3CDTF">2002-06-25T06:07:04Z</dcterms:created>
  <dcterms:modified xsi:type="dcterms:W3CDTF">2021-01-07T06:58:49Z</dcterms:modified>
</cp:coreProperties>
</file>